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defaultThemeVersion="124226"/>
  <mc:AlternateContent xmlns:mc="http://schemas.openxmlformats.org/markup-compatibility/2006">
    <mc:Choice Requires="x15">
      <x15ac:absPath xmlns:x15ac="http://schemas.microsoft.com/office/spreadsheetml/2010/11/ac" url="F:\taisyokusyotoku8\"/>
    </mc:Choice>
  </mc:AlternateContent>
  <xr:revisionPtr revIDLastSave="0" documentId="13_ncr:1_{F1BF7ECB-6D3D-4232-84A3-FB6C2BC93749}" xr6:coauthVersionLast="47" xr6:coauthVersionMax="47" xr10:uidLastSave="{00000000-0000-0000-0000-000000000000}"/>
  <workbookProtection workbookAlgorithmName="SHA-512" workbookHashValue="YsbSAVao8NSVo8FmO4+qatH/sJAtPGCy3SWP0JOheIAXTvv/EeirON2D71JmwKdUvg9anVcKaNr2pBsJzp9iOw==" workbookSaltValue="y1BgmMLl6jR8bXSfwHgDlQ==" workbookSpinCount="100000" lockStructure="1"/>
  <bookViews>
    <workbookView xWindow="240" yWindow="105" windowWidth="18960" windowHeight="14535" tabRatio="844" xr2:uid="{00000000-000D-0000-FFFF-FFFF00000000}"/>
  </bookViews>
  <sheets>
    <sheet name="申告書入力用" sheetId="7" r:id="rId1"/>
    <sheet name="退職所得申告書" sheetId="2" r:id="rId2"/>
    <sheet name="書き方裏" sheetId="4" r:id="rId3"/>
    <sheet name="源泉徴収簿" sheetId="12" r:id="rId4"/>
    <sheet name="簿裏" sheetId="13" r:id="rId5"/>
    <sheet name="源泉徴収票" sheetId="10" r:id="rId6"/>
    <sheet name="票裏" sheetId="11" r:id="rId7"/>
    <sheet name="一種類と二種類の計算式" sheetId="8" r:id="rId8"/>
    <sheet name="特定短期一般の計算式" sheetId="9" r:id="rId9"/>
  </sheets>
  <definedNames>
    <definedName name="_xlnm.Print_Area" localSheetId="7">一種類と二種類の計算式!$A$2:$CK$47</definedName>
    <definedName name="_xlnm.Print_Area" localSheetId="5">源泉徴収票!$B$2:$CT$60</definedName>
    <definedName name="_xlnm.Print_Area" localSheetId="3">源泉徴収簿!$B$1:$CE$49</definedName>
    <definedName name="_xlnm.Print_Area" localSheetId="2">書き方裏!$A$1:$K$54</definedName>
    <definedName name="_xlnm.Print_Area" localSheetId="0">申告書入力用!$B$2:$CQ$80</definedName>
    <definedName name="_xlnm.Print_Area" localSheetId="1">退職所得申告書!$B$2:$CM$80</definedName>
    <definedName name="_xlnm.Print_Area" localSheetId="8">特定短期一般の計算式!$A$1:$CJ$45</definedName>
    <definedName name="_xlnm.Print_Area" localSheetId="6">票裏!$A$1:$J$35</definedName>
    <definedName name="_xlnm.Print_Area" localSheetId="4">簿裏!$A$1:$O$43</definedName>
    <definedName name="移動先">#REF!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O49" i="7" l="1"/>
  <c r="BO48" i="7"/>
  <c r="CQ46" i="7"/>
  <c r="G76" i="7"/>
  <c r="G78" i="7"/>
  <c r="G74" i="7"/>
  <c r="G72" i="7"/>
  <c r="BN78" i="2"/>
  <c r="BN76" i="2"/>
  <c r="BN74" i="2"/>
  <c r="BN72" i="2"/>
  <c r="BJ79" i="2"/>
  <c r="BJ78" i="2"/>
  <c r="BJ77" i="2"/>
  <c r="BJ76" i="2"/>
  <c r="BJ75" i="2"/>
  <c r="BJ74" i="2"/>
  <c r="AV78" i="2"/>
  <c r="AV76" i="2"/>
  <c r="AV74" i="2"/>
  <c r="AV72" i="2"/>
  <c r="AO78" i="2"/>
  <c r="AO76" i="2"/>
  <c r="AO74" i="2"/>
  <c r="AO72" i="2"/>
  <c r="BH78" i="2"/>
  <c r="BH76" i="2"/>
  <c r="BH74" i="2"/>
  <c r="BE78" i="2"/>
  <c r="BE76" i="2"/>
  <c r="BE74" i="2"/>
  <c r="BA78" i="2"/>
  <c r="BA76" i="2"/>
  <c r="BA74" i="2"/>
  <c r="BH72" i="2"/>
  <c r="BE72" i="2"/>
  <c r="BA72" i="2"/>
  <c r="AE78" i="2"/>
  <c r="AE76" i="2"/>
  <c r="AE74" i="2"/>
  <c r="AE72" i="2"/>
  <c r="O2" i="12" l="1"/>
  <c r="BO19" i="7"/>
  <c r="BO15" i="7" l="1"/>
  <c r="AO41" i="7" l="1"/>
  <c r="CZ41" i="9" l="1"/>
  <c r="B9" i="9" s="1"/>
  <c r="CS61" i="8"/>
  <c r="B24" i="8" s="1"/>
  <c r="CZ40" i="9"/>
  <c r="B7" i="9" s="1"/>
  <c r="CS60" i="8"/>
  <c r="B40" i="8" s="1"/>
  <c r="CZ39" i="9"/>
  <c r="B11" i="9" s="1"/>
  <c r="CS59" i="8"/>
  <c r="X40" i="8" s="1"/>
  <c r="B7" i="8" l="1"/>
  <c r="B9" i="8"/>
  <c r="B26" i="8"/>
  <c r="CZ97" i="7"/>
  <c r="AB17" i="10" l="1"/>
  <c r="AQ17" i="10" l="1"/>
  <c r="AK17" i="10"/>
  <c r="S13" i="10" l="1"/>
  <c r="S15" i="10" l="1"/>
  <c r="AO37" i="7" l="1"/>
  <c r="P38" i="7" s="1"/>
  <c r="AO31" i="7"/>
  <c r="P32" i="7" s="1"/>
  <c r="AO38" i="2" l="1"/>
  <c r="AO32" i="2"/>
  <c r="BD35" i="12"/>
  <c r="CP75" i="7" l="1"/>
  <c r="CP74" i="7"/>
  <c r="CP73" i="7"/>
  <c r="AA40" i="8" l="1"/>
  <c r="E26" i="8"/>
  <c r="CB7" i="12"/>
  <c r="BY7" i="12"/>
  <c r="BH7" i="12"/>
  <c r="BE7" i="12"/>
  <c r="Q2" i="2"/>
  <c r="Y2" i="2"/>
  <c r="AI66" i="2"/>
  <c r="AI65" i="2"/>
  <c r="AI64" i="2"/>
  <c r="AI63" i="2"/>
  <c r="AI60" i="2"/>
  <c r="AI59" i="2"/>
  <c r="AI58" i="2"/>
  <c r="AI57" i="2"/>
  <c r="AC66" i="2"/>
  <c r="AC65" i="2"/>
  <c r="AC64" i="2"/>
  <c r="AC63" i="2"/>
  <c r="AC60" i="2"/>
  <c r="AC59" i="2"/>
  <c r="AC58" i="2"/>
  <c r="AC57" i="2"/>
  <c r="AI41" i="2"/>
  <c r="AI37" i="2"/>
  <c r="AI35" i="2"/>
  <c r="AI31" i="2"/>
  <c r="AC41" i="2"/>
  <c r="AC37" i="2"/>
  <c r="AC35" i="2"/>
  <c r="AC31" i="2"/>
  <c r="CC66" i="2" l="1"/>
  <c r="CC65" i="2"/>
  <c r="CC64" i="2"/>
  <c r="CC63" i="2"/>
  <c r="CC60" i="2"/>
  <c r="CC59" i="2"/>
  <c r="CC58" i="2"/>
  <c r="CC57" i="2"/>
  <c r="BW66" i="2"/>
  <c r="BW65" i="2"/>
  <c r="BW64" i="2"/>
  <c r="BW63" i="2"/>
  <c r="BW60" i="2"/>
  <c r="BW59" i="2"/>
  <c r="BW58" i="2"/>
  <c r="BW57" i="2"/>
  <c r="CC24" i="2" l="1"/>
  <c r="CC23" i="2"/>
  <c r="CC18" i="2"/>
  <c r="CC17" i="2"/>
  <c r="BW24" i="2"/>
  <c r="BW23" i="2"/>
  <c r="BW18" i="2"/>
  <c r="BW17" i="2"/>
  <c r="BR72" i="2" l="1"/>
  <c r="BR74" i="2"/>
  <c r="BR76" i="2"/>
  <c r="BR78" i="2"/>
  <c r="AO57" i="7"/>
  <c r="CZ95" i="7"/>
  <c r="BJ72" i="2" l="1"/>
  <c r="AB19" i="2"/>
  <c r="U23" i="2"/>
  <c r="Q23" i="2"/>
  <c r="BO44" i="7"/>
  <c r="BW44" i="2" l="1"/>
  <c r="CC44" i="2"/>
  <c r="V29" i="7"/>
  <c r="AN29" i="2" l="1"/>
  <c r="AG29" i="2"/>
  <c r="CP31" i="7"/>
  <c r="CP30" i="7" l="1"/>
  <c r="V27" i="7" s="1"/>
  <c r="AG27" i="2" l="1"/>
  <c r="AN27" i="2"/>
  <c r="CQ27" i="7"/>
  <c r="DB95" i="7"/>
  <c r="DA95" i="7"/>
  <c r="CY115" i="7"/>
  <c r="CY114" i="7"/>
  <c r="CY113" i="7"/>
  <c r="CX119" i="7"/>
  <c r="CX118" i="7"/>
  <c r="CX115" i="7"/>
  <c r="CX114" i="7"/>
  <c r="CX113" i="7"/>
  <c r="DA118" i="7"/>
  <c r="DA121" i="7"/>
  <c r="DA120" i="7"/>
  <c r="DA119" i="7"/>
  <c r="V20" i="2" l="1"/>
  <c r="R20" i="2"/>
  <c r="BG12" i="12"/>
  <c r="BC12" i="12"/>
  <c r="CZ113" i="7"/>
  <c r="CZ114" i="7"/>
  <c r="CZ115" i="7"/>
  <c r="CQ18" i="7"/>
  <c r="CX108" i="7"/>
  <c r="CX110" i="7"/>
  <c r="CX109" i="7"/>
  <c r="CZ119" i="7" l="1"/>
  <c r="CZ118" i="7"/>
  <c r="Q7" i="12"/>
  <c r="T7" i="12"/>
  <c r="CC15" i="2"/>
  <c r="BW15" i="2"/>
  <c r="CY109" i="7"/>
  <c r="CY108" i="7" s="1"/>
  <c r="CZ120" i="7"/>
  <c r="DA114" i="7"/>
  <c r="BO55" i="7"/>
  <c r="CC55" i="2" l="1"/>
  <c r="BW55" i="2"/>
  <c r="CC48" i="2"/>
  <c r="BW48" i="2"/>
  <c r="DA113" i="7"/>
  <c r="BU7" i="12"/>
  <c r="BA7" i="12" l="1"/>
  <c r="BU18" i="12" l="1"/>
  <c r="BD18" i="12"/>
  <c r="AK18" i="12"/>
  <c r="BD15" i="12"/>
  <c r="BU15" i="12"/>
  <c r="AK15" i="12"/>
  <c r="AS3" i="12"/>
  <c r="Y3" i="12"/>
  <c r="AC2" i="12"/>
  <c r="BD21" i="12" l="1"/>
  <c r="BW10" i="12"/>
  <c r="CA10" i="12"/>
  <c r="BU21" i="12"/>
  <c r="BW12" i="12"/>
  <c r="CA12" i="12"/>
  <c r="R18" i="12"/>
  <c r="AK21" i="12"/>
  <c r="R15" i="12"/>
  <c r="G2" i="2"/>
  <c r="G6" i="10"/>
  <c r="BO6" i="10" s="1"/>
  <c r="R21" i="12" l="1"/>
  <c r="BO56" i="7"/>
  <c r="U56" i="7"/>
  <c r="U55" i="7"/>
  <c r="U61" i="7"/>
  <c r="CI23" i="7"/>
  <c r="BW56" i="2" l="1"/>
  <c r="CC56" i="2"/>
  <c r="AI56" i="2"/>
  <c r="AC56" i="2"/>
  <c r="AI55" i="2"/>
  <c r="AC55" i="2"/>
  <c r="AI61" i="2"/>
  <c r="AC61" i="2"/>
  <c r="BO21" i="7"/>
  <c r="AC20" i="10"/>
  <c r="U41" i="2"/>
  <c r="U35" i="2"/>
  <c r="AO35" i="7"/>
  <c r="BO39" i="7"/>
  <c r="BO38" i="7"/>
  <c r="BO30" i="7"/>
  <c r="BO29" i="7"/>
  <c r="BO22" i="7"/>
  <c r="BO20" i="7"/>
  <c r="BO16" i="7"/>
  <c r="Y15" i="7" s="1"/>
  <c r="U31" i="2"/>
  <c r="U37" i="2"/>
  <c r="BO51" i="7" l="1"/>
  <c r="BO50" i="7"/>
  <c r="CI29" i="7"/>
  <c r="M78" i="2"/>
  <c r="I78" i="2"/>
  <c r="I76" i="2"/>
  <c r="M76" i="2"/>
  <c r="I74" i="2"/>
  <c r="M74" i="2"/>
  <c r="M72" i="2"/>
  <c r="I72" i="2"/>
  <c r="CC39" i="2"/>
  <c r="BW39" i="2"/>
  <c r="CC38" i="2"/>
  <c r="BW38" i="2"/>
  <c r="AK7" i="12"/>
  <c r="AN7" i="12"/>
  <c r="CC29" i="2"/>
  <c r="BW29" i="2"/>
  <c r="CC21" i="2"/>
  <c r="BW21" i="2"/>
  <c r="BW22" i="2"/>
  <c r="CC22" i="2"/>
  <c r="CC30" i="2"/>
  <c r="BW30" i="2"/>
  <c r="BW20" i="2"/>
  <c r="CC20" i="2"/>
  <c r="BW16" i="2"/>
  <c r="CC16" i="2"/>
  <c r="CC19" i="2"/>
  <c r="BW19" i="2"/>
  <c r="CI15" i="7"/>
  <c r="BO28" i="7"/>
  <c r="AG7" i="12"/>
  <c r="BO15" i="2"/>
  <c r="M7" i="12"/>
  <c r="CI38" i="7"/>
  <c r="Q7" i="8" s="1"/>
  <c r="U62" i="7"/>
  <c r="CQ23" i="7" l="1"/>
  <c r="BJ38" i="7"/>
  <c r="BJ29" i="7"/>
  <c r="AC62" i="2"/>
  <c r="AI62" i="2"/>
  <c r="BW50" i="2"/>
  <c r="CC50" i="2"/>
  <c r="CC28" i="2"/>
  <c r="BW28" i="2"/>
  <c r="BO62" i="7"/>
  <c r="BO61" i="7"/>
  <c r="CC62" i="2" l="1"/>
  <c r="BW62" i="2"/>
  <c r="CC61" i="2"/>
  <c r="BW61" i="2"/>
  <c r="G38" i="10"/>
  <c r="BO38" i="10" s="1"/>
  <c r="G76" i="2" l="1"/>
  <c r="Q8" i="10" l="1"/>
  <c r="BW8" i="10" s="1"/>
  <c r="Q9" i="10"/>
  <c r="Q41" i="10" s="1"/>
  <c r="BW41" i="10" s="1"/>
  <c r="CI50" i="7" l="1"/>
  <c r="M24" i="8" s="1"/>
  <c r="AN26" i="8" s="1"/>
  <c r="BW9" i="10"/>
  <c r="CC51" i="2" l="1"/>
  <c r="BW51" i="2"/>
  <c r="CI48" i="7"/>
  <c r="CC49" i="2"/>
  <c r="BW49" i="2"/>
  <c r="DC97" i="7"/>
  <c r="CQ47" i="7" s="1"/>
  <c r="CP48" i="7" s="1"/>
  <c r="DB97" i="7"/>
  <c r="DA97" i="7"/>
  <c r="BO45" i="7" l="1"/>
  <c r="CI44" i="7" s="1"/>
  <c r="CI44" i="2" s="1"/>
  <c r="CQ48" i="7"/>
  <c r="BO47" i="7"/>
  <c r="BJ73" i="2"/>
  <c r="CQ28" i="7" l="1"/>
  <c r="CQ55" i="7" l="1"/>
  <c r="CQ15" i="7"/>
  <c r="CQ21" i="7" s="1"/>
  <c r="AO65" i="7" l="1"/>
  <c r="AO63" i="7"/>
  <c r="AO61" i="7"/>
  <c r="AO59" i="7"/>
  <c r="CI65" i="7"/>
  <c r="CI63" i="7"/>
  <c r="CI61" i="7"/>
  <c r="CI59" i="7"/>
  <c r="CI57" i="7"/>
  <c r="BO27" i="7" l="1"/>
  <c r="BO46" i="7" s="1"/>
  <c r="BO36" i="7"/>
  <c r="BO37" i="7"/>
  <c r="CQ30" i="7"/>
  <c r="Q24" i="8" l="1"/>
  <c r="Q40" i="8"/>
  <c r="BO33" i="7"/>
  <c r="BO35" i="7"/>
  <c r="BO31" i="7"/>
  <c r="BO32" i="7"/>
  <c r="BO42" i="7"/>
  <c r="BO41" i="7"/>
  <c r="CC36" i="2"/>
  <c r="BW36" i="2"/>
  <c r="CC37" i="2"/>
  <c r="BW37" i="2"/>
  <c r="CC27" i="2"/>
  <c r="BW27" i="2"/>
  <c r="CI36" i="7"/>
  <c r="CI27" i="7"/>
  <c r="BJ36" i="7" l="1"/>
  <c r="Q9" i="9"/>
  <c r="BW46" i="2"/>
  <c r="CC46" i="2"/>
  <c r="Q20" i="10"/>
  <c r="CI17" i="7" l="1"/>
  <c r="CQ22" i="7" s="1"/>
  <c r="M7" i="8" l="1"/>
  <c r="P14" i="8" s="1"/>
  <c r="M40" i="8"/>
  <c r="P45" i="8" s="1"/>
  <c r="BJ17" i="7"/>
  <c r="P59" i="7"/>
  <c r="P65" i="7"/>
  <c r="P63" i="7"/>
  <c r="BJ59" i="7"/>
  <c r="BJ57" i="7"/>
  <c r="BJ50" i="7"/>
  <c r="BJ48" i="7"/>
  <c r="AI2" i="2" l="1"/>
  <c r="BJ60" i="2"/>
  <c r="BJ58" i="2"/>
  <c r="BJ51" i="2"/>
  <c r="BJ49" i="2"/>
  <c r="P66" i="2"/>
  <c r="P65" i="2"/>
  <c r="P64" i="2"/>
  <c r="P63" i="2"/>
  <c r="P60" i="2"/>
  <c r="P59" i="2"/>
  <c r="P58" i="2"/>
  <c r="P57" i="2"/>
  <c r="BJ59" i="2" l="1"/>
  <c r="BJ57" i="2"/>
  <c r="BJ50" i="2"/>
  <c r="BJ48" i="2"/>
  <c r="AN20" i="10" l="1"/>
  <c r="CI31" i="7" l="1"/>
  <c r="CI55" i="7"/>
  <c r="CP76" i="7"/>
  <c r="AO55" i="7"/>
  <c r="E9" i="8"/>
  <c r="E24" i="8"/>
  <c r="E40" i="8"/>
  <c r="E7" i="8"/>
  <c r="AB7" i="8" l="1"/>
  <c r="CI33" i="7"/>
  <c r="CI41" i="7"/>
  <c r="CC42" i="2"/>
  <c r="BW42" i="2"/>
  <c r="CC41" i="2"/>
  <c r="BW41" i="2"/>
  <c r="CC35" i="2"/>
  <c r="BW35" i="2"/>
  <c r="CC33" i="2"/>
  <c r="BW33" i="2"/>
  <c r="CC31" i="2"/>
  <c r="BW31" i="2"/>
  <c r="CC32" i="2"/>
  <c r="BW32" i="2"/>
  <c r="AH25" i="10"/>
  <c r="AV8" i="10"/>
  <c r="M5" i="10"/>
  <c r="M25" i="10"/>
  <c r="M24" i="10"/>
  <c r="BW45" i="2" l="1"/>
  <c r="CC45" i="2"/>
  <c r="CI46" i="7"/>
  <c r="AR9" i="8" s="1"/>
  <c r="CC47" i="2"/>
  <c r="BW47" i="2"/>
  <c r="BJ33" i="7"/>
  <c r="BG12" i="8" l="1"/>
  <c r="BK15" i="8" s="1"/>
  <c r="AM7" i="8"/>
  <c r="BK44" i="8"/>
  <c r="BK32" i="8"/>
  <c r="BD44" i="8"/>
  <c r="BD32" i="8"/>
  <c r="X26" i="12"/>
  <c r="T26" i="12"/>
  <c r="AL58" i="10"/>
  <c r="CI58" i="10" s="1"/>
  <c r="AH57" i="10"/>
  <c r="AD55" i="10" s="1"/>
  <c r="M57" i="10"/>
  <c r="BU57" i="10" s="1"/>
  <c r="M56" i="10"/>
  <c r="BU56" i="10" s="1"/>
  <c r="AQ49" i="10"/>
  <c r="CO49" i="10" s="1"/>
  <c r="AK49" i="10"/>
  <c r="CI49" i="10" s="1"/>
  <c r="AB49" i="10"/>
  <c r="CD49" i="10" s="1"/>
  <c r="S49" i="10"/>
  <c r="BY49" i="10" s="1"/>
  <c r="S47" i="10"/>
  <c r="BY47" i="10" s="1"/>
  <c r="AV40" i="10"/>
  <c r="AI36" i="10" s="1"/>
  <c r="Q40" i="10"/>
  <c r="BW40" i="10" s="1"/>
  <c r="M38" i="10"/>
  <c r="BU38" i="10" s="1"/>
  <c r="M37" i="10"/>
  <c r="BU37" i="10" s="1"/>
  <c r="O34" i="10"/>
  <c r="BW34" i="10" s="1"/>
  <c r="CI26" i="10"/>
  <c r="BU25" i="10"/>
  <c r="BU24" i="10"/>
  <c r="AJ23" i="10"/>
  <c r="AH23" i="10"/>
  <c r="AF23" i="10"/>
  <c r="AD23" i="10"/>
  <c r="AB23" i="10"/>
  <c r="Z23" i="10"/>
  <c r="X23" i="10"/>
  <c r="V23" i="10"/>
  <c r="T23" i="10"/>
  <c r="R23" i="10"/>
  <c r="P23" i="10"/>
  <c r="N23" i="10"/>
  <c r="M23" i="10"/>
  <c r="CO17" i="10"/>
  <c r="CI17" i="10"/>
  <c r="CD17" i="10"/>
  <c r="BY17" i="10"/>
  <c r="BY15" i="10"/>
  <c r="BU6" i="10"/>
  <c r="BU5" i="10"/>
  <c r="AI4" i="10"/>
  <c r="AG4" i="10"/>
  <c r="AE4" i="10"/>
  <c r="AC4" i="10"/>
  <c r="AA4" i="10"/>
  <c r="Y4" i="10"/>
  <c r="W4" i="10"/>
  <c r="U4" i="10"/>
  <c r="S4" i="10"/>
  <c r="Q4" i="10"/>
  <c r="O4" i="10"/>
  <c r="M4" i="10"/>
  <c r="BW2" i="10"/>
  <c r="AG36" i="10" l="1"/>
  <c r="Z55" i="10"/>
  <c r="AH55" i="10"/>
  <c r="R55" i="10"/>
  <c r="Q36" i="10"/>
  <c r="P55" i="10"/>
  <c r="X55" i="10"/>
  <c r="AF55" i="10"/>
  <c r="M55" i="10"/>
  <c r="T55" i="10"/>
  <c r="AB55" i="10"/>
  <c r="AJ55" i="10"/>
  <c r="N55" i="10"/>
  <c r="V55" i="10"/>
  <c r="Y36" i="10"/>
  <c r="O36" i="10"/>
  <c r="AE36" i="10"/>
  <c r="W36" i="10"/>
  <c r="M36" i="10"/>
  <c r="U36" i="10"/>
  <c r="AC36" i="10"/>
  <c r="S36" i="10"/>
  <c r="AA36" i="10"/>
  <c r="AN11" i="12" l="1"/>
  <c r="T11" i="12"/>
  <c r="AK11" i="12"/>
  <c r="Q11" i="12"/>
  <c r="AH16" i="2"/>
  <c r="AM16" i="2"/>
  <c r="M11" i="12"/>
  <c r="AG11" i="12"/>
  <c r="AA16" i="2"/>
  <c r="M7" i="9" l="1"/>
  <c r="AR16" i="9" s="1"/>
  <c r="CI21" i="7"/>
  <c r="U7" i="8" s="1"/>
  <c r="CI19" i="7"/>
  <c r="S14" i="8" l="1"/>
  <c r="Z14" i="8"/>
  <c r="BJ19" i="7"/>
  <c r="BJ21" i="7"/>
  <c r="BJ22" i="2" s="1"/>
  <c r="BJ30" i="2"/>
  <c r="BJ29" i="2"/>
  <c r="AC52" i="10"/>
  <c r="BJ21" i="2" l="1"/>
  <c r="BB16" i="9" l="1"/>
  <c r="BS16" i="9" s="1"/>
  <c r="BB10" i="9" l="1"/>
  <c r="BS10" i="9" s="1"/>
  <c r="BJ37" i="2"/>
  <c r="BJ36" i="2"/>
  <c r="E7" i="9"/>
  <c r="BO66" i="2" l="1"/>
  <c r="BO65" i="2"/>
  <c r="BO64" i="2"/>
  <c r="BO63" i="2"/>
  <c r="BO62" i="2"/>
  <c r="BO61" i="2"/>
  <c r="BO60" i="2"/>
  <c r="BO59" i="2"/>
  <c r="BO58" i="2"/>
  <c r="BO57" i="2"/>
  <c r="BO56" i="2"/>
  <c r="BO55" i="2"/>
  <c r="BO51" i="2"/>
  <c r="BO50" i="2"/>
  <c r="BO49" i="2"/>
  <c r="BO48" i="2"/>
  <c r="BO46" i="2"/>
  <c r="BO24" i="2"/>
  <c r="BO23" i="2"/>
  <c r="BO18" i="2"/>
  <c r="BO17" i="2"/>
  <c r="BO30" i="2"/>
  <c r="BO29" i="2"/>
  <c r="BO39" i="2"/>
  <c r="BO38" i="2"/>
  <c r="BJ17" i="2" l="1"/>
  <c r="CR6" i="8" l="1"/>
  <c r="BJ23" i="7"/>
  <c r="BJ24" i="2" s="1"/>
  <c r="BJ39" i="2"/>
  <c r="BJ18" i="2"/>
  <c r="M9" i="9"/>
  <c r="AR10" i="9" s="1"/>
  <c r="BJ23" i="2" l="1"/>
  <c r="BJ38" i="2"/>
  <c r="BO37" i="2"/>
  <c r="BO36" i="2"/>
  <c r="BJ31" i="7" l="1"/>
  <c r="BJ32" i="2" s="1"/>
  <c r="BJ41" i="7"/>
  <c r="BJ31" i="2" l="1"/>
  <c r="E9" i="9"/>
  <c r="E11" i="9"/>
  <c r="CI50" i="2"/>
  <c r="CI48" i="2"/>
  <c r="AB24" i="8" l="1"/>
  <c r="BO42" i="2"/>
  <c r="BO41" i="2"/>
  <c r="BO31" i="2"/>
  <c r="BJ35" i="2" l="1"/>
  <c r="BJ42" i="2"/>
  <c r="U24" i="8"/>
  <c r="V11" i="9"/>
  <c r="AY16" i="9" s="1"/>
  <c r="BL16" i="9" s="1"/>
  <c r="V7" i="9"/>
  <c r="AV16" i="9" s="1"/>
  <c r="BB41" i="8"/>
  <c r="AN52" i="10"/>
  <c r="CL52" i="10" s="1"/>
  <c r="V9" i="9"/>
  <c r="AY10" i="9" s="1"/>
  <c r="BL10" i="9" s="1"/>
  <c r="BO47" i="2"/>
  <c r="BO20" i="2"/>
  <c r="BO19" i="2"/>
  <c r="Q78" i="2"/>
  <c r="Q76" i="2"/>
  <c r="Q74" i="2"/>
  <c r="Q72" i="2"/>
  <c r="AX26" i="8" l="1"/>
  <c r="AQ26" i="8"/>
  <c r="BJ33" i="2"/>
  <c r="BJ41" i="2"/>
  <c r="BJ20" i="2"/>
  <c r="BJ19" i="2"/>
  <c r="U40" i="8"/>
  <c r="AV10" i="9"/>
  <c r="BI16" i="9"/>
  <c r="BF19" i="9" s="1"/>
  <c r="BO16" i="2"/>
  <c r="S45" i="8" l="1"/>
  <c r="Z45" i="8"/>
  <c r="BI10" i="9"/>
  <c r="R18" i="9" s="1"/>
  <c r="AY13" i="9"/>
  <c r="BO32" i="2"/>
  <c r="CI38" i="2"/>
  <c r="BO19" i="9" l="1"/>
  <c r="M15" i="9"/>
  <c r="AY7" i="9"/>
  <c r="AM19" i="9" l="1"/>
  <c r="CI29" i="2"/>
  <c r="BO35" i="2" l="1"/>
  <c r="BO33" i="2"/>
  <c r="CI33" i="2" l="1"/>
  <c r="CI31" i="2"/>
  <c r="CI41" i="2"/>
  <c r="BO27" i="2" l="1"/>
  <c r="U27" i="2"/>
  <c r="M11" i="9" l="1"/>
  <c r="BO21" i="2"/>
  <c r="BO22" i="2" l="1"/>
  <c r="CI15" i="2"/>
  <c r="CI36" i="2" l="1"/>
  <c r="CI46" i="2" l="1"/>
  <c r="P41" i="2" l="1"/>
  <c r="P38" i="2"/>
  <c r="BD10" i="2"/>
  <c r="BD7" i="2"/>
  <c r="BD6" i="2"/>
  <c r="BG5" i="2"/>
  <c r="H8" i="2"/>
  <c r="H6" i="2"/>
  <c r="J5" i="2"/>
  <c r="B4" i="2"/>
  <c r="T11" i="7"/>
  <c r="T11" i="2" s="1"/>
  <c r="Q11" i="7"/>
  <c r="Q11" i="2" s="1"/>
  <c r="H11" i="7" l="1"/>
  <c r="H11" i="2" s="1"/>
  <c r="K11" i="7"/>
  <c r="K11" i="2" s="1"/>
  <c r="N11" i="7"/>
  <c r="N11" i="2" s="1"/>
  <c r="W11" i="7"/>
  <c r="W11" i="2" s="1"/>
  <c r="Z11" i="7"/>
  <c r="Z11" i="2" s="1"/>
  <c r="AC11" i="7"/>
  <c r="AC11" i="2" s="1"/>
  <c r="AF11" i="7"/>
  <c r="AF11" i="2" s="1"/>
  <c r="AI11" i="7"/>
  <c r="AI11" i="2" s="1"/>
  <c r="AL11" i="7"/>
  <c r="AL11" i="2" s="1"/>
  <c r="AO11" i="7"/>
  <c r="AO11" i="2" s="1"/>
  <c r="BD9" i="7"/>
  <c r="BD9" i="2" s="1"/>
  <c r="BG9" i="7"/>
  <c r="BG9" i="2" s="1"/>
  <c r="BJ9" i="7"/>
  <c r="BJ9" i="2" s="1"/>
  <c r="BM9" i="7"/>
  <c r="BM9" i="2" s="1"/>
  <c r="BP9" i="7"/>
  <c r="BP9" i="2" s="1"/>
  <c r="BS9" i="7"/>
  <c r="BS9" i="2" s="1"/>
  <c r="BV9" i="7"/>
  <c r="BV9" i="2" s="1"/>
  <c r="BY9" i="7"/>
  <c r="BY9" i="2" s="1"/>
  <c r="CB9" i="7"/>
  <c r="CB9" i="2" s="1"/>
  <c r="CE9" i="7"/>
  <c r="CE9" i="2" s="1"/>
  <c r="CH9" i="7"/>
  <c r="CH9" i="2" s="1"/>
  <c r="CK9" i="7"/>
  <c r="CK9" i="2" s="1"/>
  <c r="AR11" i="7"/>
  <c r="AR11" i="2" s="1"/>
  <c r="AM24" i="8" l="1"/>
  <c r="BN29" i="8"/>
  <c r="P4" i="2"/>
  <c r="U29" i="8" l="1"/>
  <c r="AR29" i="8"/>
  <c r="BA24" i="8"/>
  <c r="Y32" i="8"/>
  <c r="G72" i="2"/>
  <c r="G78" i="2"/>
  <c r="G74" i="2"/>
  <c r="U65" i="2"/>
  <c r="AO65" i="2"/>
  <c r="AO63" i="2"/>
  <c r="AO61" i="2"/>
  <c r="AO59" i="2"/>
  <c r="AO57" i="2"/>
  <c r="AO55" i="2"/>
  <c r="U66" i="2"/>
  <c r="U64" i="2"/>
  <c r="U63" i="2"/>
  <c r="U62" i="2"/>
  <c r="U61" i="2"/>
  <c r="U60" i="2"/>
  <c r="U59" i="2"/>
  <c r="U58" i="2"/>
  <c r="U57" i="2"/>
  <c r="U56" i="2"/>
  <c r="U55" i="2"/>
  <c r="BO45" i="2"/>
  <c r="BO44" i="2"/>
  <c r="CI65" i="2"/>
  <c r="CI63" i="2"/>
  <c r="CI61" i="2"/>
  <c r="CI59" i="2"/>
  <c r="CI57" i="2"/>
  <c r="CI55" i="2"/>
  <c r="CI23" i="2"/>
  <c r="CI19" i="2"/>
  <c r="CI17" i="2"/>
  <c r="CI21" i="2" l="1"/>
  <c r="P35" i="2" l="1"/>
  <c r="P32" i="2"/>
  <c r="Q16" i="8"/>
  <c r="BO28" i="2"/>
  <c r="AQ28" i="7"/>
  <c r="G22" i="10" s="1"/>
  <c r="U29" i="2"/>
  <c r="AX7" i="8" l="1"/>
  <c r="BT15" i="8"/>
  <c r="BQ12" i="8"/>
  <c r="G54" i="10"/>
  <c r="BO54" i="10" s="1"/>
  <c r="BO22" i="10"/>
  <c r="Q7" i="9"/>
  <c r="CI27" i="2"/>
  <c r="BE22" i="9" l="1"/>
  <c r="AX22" i="9"/>
  <c r="Q47" i="8"/>
  <c r="CI61" i="12" s="1"/>
  <c r="BU24" i="12" s="1"/>
  <c r="BN41" i="8"/>
  <c r="CH61" i="12"/>
  <c r="AR41" i="8" l="1"/>
  <c r="E45" i="8"/>
  <c r="BB29" i="8"/>
  <c r="K32" i="8" s="1"/>
  <c r="BD24" i="12"/>
  <c r="BF7" i="8"/>
  <c r="E14" i="8" s="1"/>
  <c r="AX12" i="8" s="1"/>
  <c r="CL20" i="10"/>
  <c r="S45" i="10"/>
  <c r="BY45" i="10" s="1"/>
  <c r="BY13" i="10"/>
  <c r="AV19" i="9"/>
  <c r="CC19" i="9" s="1"/>
  <c r="CG61" i="12" l="1"/>
  <c r="AK24" i="12" s="1"/>
  <c r="L29" i="8"/>
  <c r="AG29" i="8" s="1"/>
  <c r="AW15" i="8"/>
  <c r="CE15" i="8" s="1"/>
  <c r="CA29" i="8"/>
  <c r="AF45" i="8"/>
  <c r="D15" i="9"/>
  <c r="Z15" i="9" s="1"/>
  <c r="D18" i="9"/>
  <c r="AA18" i="9" s="1"/>
  <c r="AL13" i="9"/>
  <c r="AL7" i="9" s="1"/>
  <c r="CA41" i="8"/>
  <c r="CD12" i="8"/>
  <c r="AD14" i="8"/>
  <c r="CD52" i="10"/>
  <c r="CD20" i="10"/>
  <c r="BW20" i="10"/>
  <c r="Q52" i="10"/>
  <c r="BW52" i="10" s="1"/>
  <c r="CA45" i="8" l="1"/>
  <c r="R24" i="12"/>
  <c r="BP13" i="9"/>
  <c r="AA20" i="9"/>
  <c r="BT17" i="8"/>
  <c r="CE17" i="8" s="1"/>
  <c r="BP7" i="9"/>
  <c r="AH32" i="8"/>
  <c r="CS102" i="7" l="1"/>
  <c r="CP67" i="7" s="1"/>
  <c r="C20" i="10"/>
  <c r="BK20" i="10" s="1"/>
  <c r="BD29" i="12"/>
  <c r="BU29" i="12"/>
  <c r="CC21" i="9"/>
  <c r="AH34" i="8"/>
  <c r="AK29" i="12" s="1"/>
  <c r="C52" i="10" l="1"/>
  <c r="BK52" i="10" s="1"/>
  <c r="CA34" i="8"/>
  <c r="AK32" i="12" l="1"/>
  <c r="AK35" i="12" s="1"/>
  <c r="CS97" i="7" l="1"/>
  <c r="CP63" i="7" s="1"/>
  <c r="CS98" i="7" l="1"/>
  <c r="CS99" i="7" s="1"/>
  <c r="CP64" i="7" s="1"/>
  <c r="BU35" i="12" l="1"/>
  <c r="AB15" i="10"/>
  <c r="AB47" i="10" s="1"/>
  <c r="CD47" i="10" s="1"/>
  <c r="CS100" i="7"/>
  <c r="CP65" i="7" s="1"/>
  <c r="CS101" i="7"/>
  <c r="CP66" i="7" s="1"/>
  <c r="AB13" i="10" l="1"/>
  <c r="CD13" i="10" s="1"/>
  <c r="CD15" i="10"/>
  <c r="AQ13" i="10"/>
  <c r="AQ45" i="10" s="1"/>
  <c r="CO45" i="10" s="1"/>
  <c r="AQ15" i="10"/>
  <c r="AQ47" i="10" s="1"/>
  <c r="CO47" i="10" s="1"/>
  <c r="AK13" i="10"/>
  <c r="AK45" i="10" s="1"/>
  <c r="CI45" i="10" s="1"/>
  <c r="AK15" i="10"/>
  <c r="CI15" i="10" s="1"/>
  <c r="AB45" i="10" l="1"/>
  <c r="CD45" i="10" s="1"/>
  <c r="CO13" i="10"/>
  <c r="CI13" i="10"/>
  <c r="AK47" i="10"/>
  <c r="CI47" i="10" s="1"/>
  <c r="CO15"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Yoriyuki</author>
    <author>Windows ユーザー</author>
    <author>OWNER</author>
  </authors>
  <commentList>
    <comment ref="E2" authorId="0" shapeId="0" xr:uid="{00000000-0006-0000-0000-000001000000}">
      <text>
        <r>
          <rPr>
            <b/>
            <sz val="9"/>
            <color indexed="81"/>
            <rFont val="ＭＳ Ｐゴシック"/>
            <family val="3"/>
            <charset val="128"/>
          </rPr>
          <t>年月日は、2021/3/31　R3/3/31 または、r3/3/31  と入力して下さい。
国内において退職手当等の支払を受ける居住者は、この申告を行わなければなりません。
この申告を行わない場合は、その退職手当等の金額につき20.42％の税率による源泉徴収が行われることとなります。</t>
        </r>
      </text>
    </comment>
    <comment ref="CJ7" authorId="0" shapeId="0" xr:uid="{00000000-0006-0000-0000-000002000000}">
      <text>
        <r>
          <rPr>
            <b/>
            <sz val="9"/>
            <color indexed="81"/>
            <rFont val="ＭＳ Ｐゴシック"/>
            <family val="3"/>
            <charset val="128"/>
          </rPr>
          <t>個人番号を
１２桁で入力して下さい。</t>
        </r>
      </text>
    </comment>
    <comment ref="AP8" authorId="0" shapeId="0" xr:uid="{00000000-0006-0000-0000-000003000000}">
      <text>
        <r>
          <rPr>
            <b/>
            <sz val="9"/>
            <color indexed="81"/>
            <rFont val="ＭＳ Ｐゴシック"/>
            <family val="3"/>
            <charset val="128"/>
          </rPr>
          <t>法人番号を１３桁
個人番号を１２桁で
入力して下さい。</t>
        </r>
      </text>
    </comment>
    <comment ref="B13" authorId="0" shapeId="0" xr:uid="{00000000-0006-0000-0000-000004000000}">
      <text>
        <r>
          <rPr>
            <b/>
            <sz val="9"/>
            <color indexed="81"/>
            <rFont val="ＭＳ Ｐゴシック"/>
            <family val="3"/>
            <charset val="128"/>
          </rPr>
          <t>この欄には、本年中に、退職手当金の支給を受けたすべての方が記入します。
役員等で勤続期間が ５年以下である場合は、特定役員分に記入します。
役員等でも ５年超は、一般分に記入します。
役職がなく勤続期間が５年以下の場合は、短期分に記入します。
勤続期間５年超はすべて一般分に記入します。
(注)　Ａ欄のみでの、一般分と短期分の同時記入(実務では起きない?)では、両者に重複期間がない場合しか正しい計算はできません。</t>
        </r>
      </text>
    </comment>
    <comment ref="D15" authorId="0" shapeId="0" xr:uid="{00000000-0006-0000-0000-000005000000}">
      <text>
        <r>
          <rPr>
            <b/>
            <sz val="9"/>
            <color indexed="81"/>
            <rFont val="ＭＳ Ｐゴシック"/>
            <family val="3"/>
            <charset val="128"/>
          </rPr>
          <t>「①」欄には、退職年月日 (会社の役員等の退職手当等で、 株主総会等の決議を要するものは、 その決議により支払を受ける金額が具体的に定められた年月日) を記載します。</t>
        </r>
      </text>
    </comment>
    <comment ref="Y15" authorId="0" shapeId="0" xr:uid="{00000000-0006-0000-0000-000006000000}">
      <text>
        <r>
          <rPr>
            <b/>
            <sz val="9"/>
            <color indexed="81"/>
            <rFont val="ＭＳ Ｐゴシック"/>
            <family val="3"/>
            <charset val="128"/>
          </rPr>
          <t>年月日は、
2021/3/31　または、
R3/3/31
r3/3/31  と入力して下さい。</t>
        </r>
      </text>
    </comment>
    <comment ref="AU15" authorId="0" shapeId="0" xr:uid="{00000000-0006-0000-0000-000007000000}">
      <text>
        <r>
          <rPr>
            <b/>
            <sz val="9"/>
            <color indexed="81"/>
            <rFont val="ＭＳ Ｐゴシック"/>
            <family val="3"/>
            <charset val="128"/>
          </rPr>
          <t>「③」欄には、 この申告書を提出して今回支払を受ける退職手当等についての勤続期間とその年数(1年未満の端数は切上げ) を記載します。
この場合、 勤続期間は、 原則としてその支払者の下で引き続き勤務した期間 (その支払者から前に退職手当等の支払を受けている場合には、前の退職手当等の計算の基礎となった勤続期間の末日以前の期間を除きます。)によります。ただし、次の期間がある場合には、 その期間を加えた期間によ ります。
(1)  その支払者から受けた前の退職手当等の計算の基礎となった勤続期間で、 今回の退職手当等の計算の基礎となる勤続期間に通算された期間
(2)  一時他に勤務していたなどのため、その支払者の下での勤務が中断した人の、その中断前に引き続き勤務した期間(-時他に勤務することとなった際に、 その支払者から退職手当等を受けなかった場合に限ります。)
(3)  他に勤務していた期間 (その支払者の下で勤務しなかった期間に限ります。) で、今回の退職手当等の計算の基礎となる期間に通算された期間
また、「③」欄の内書には、上記の勤続期間のうち、特定役員退職手当等(※')に係る勤続期間(以下「特定役員等勤続期間」といいます。)の有無及び短期退職手当等(※2)に係る勤続期間(以下「短期勤続期間」といいます。)の有無、有の場合は、その勤続期間及びその年数(1年未満の端数切上げ) を記載します。
更に、 特定役員等勤続期間の内書として、 特定役員等勤続期間と一般退職手当等(※3)に係る勤続期間 (以下 「一般勤続期間」 といいます。) の重複の有無及び特定役員等勤続期間と短期勤続期間の重複の有無、 有の場合は、 その重複勤続期間及びその年数(1年未満の端数切上げ)を記載します。
※1  特定役員退職手当等とは、役員等としての勤続年数(以下「役員等勤続年数」といいます。)が5年以下である人が支払を受ける退職手当等のうち、 その役員等勤続年数に対応する退職手当等として支払を受けるものをいいます。
上記の役員等とは次に掲げる人をいいます。
イ  法人税法第2条第15号に規定する役員
ロ  国会議員及び地方公共団体の議会の議員
ハ  国家公務員及び地方公務員
2  短期退職手当等とは、 短期勤続年数 (役員等以外の者として勤務した期間により計算した勤続年数が5年以下であるものをいい、この勤続年数にっいては、役員等として勤務した期間がある場合、 その期間を含めて計算します。 以下同じです。) に対応する退職手当等として支払を受けるものであって、 特定役員退職手当等に該当しないものをいいます。
3  一般退職手当等とは、退職手当等のうち、特定役員退職手当等及び短期退職手当等のいずれにも該当しないものをいいます。</t>
        </r>
      </text>
    </comment>
    <comment ref="BO15" authorId="0" shapeId="0" xr:uid="{00000000-0006-0000-0000-000008000000}">
      <text>
        <r>
          <rPr>
            <b/>
            <sz val="9"/>
            <color indexed="81"/>
            <rFont val="ＭＳ Ｐゴシック"/>
            <family val="3"/>
            <charset val="128"/>
          </rPr>
          <t>Ａ欄の一般、短期、特定役員のすべての勤続通算期間の合計を記入しています。</t>
        </r>
      </text>
    </comment>
    <comment ref="CI15" authorId="0" shapeId="0" xr:uid="{00000000-0006-0000-0000-000009000000}">
      <text>
        <r>
          <rPr>
            <b/>
            <sz val="9"/>
            <color indexed="81"/>
            <rFont val="ＭＳ Ｐゴシック"/>
            <family val="3"/>
            <charset val="128"/>
          </rPr>
          <t>勤続期間及びその年数(1年未満の端数切上げ) を記入しています。
この年数は、
特定と、一般又は短期の勤続期間の合計年数から、それらの重複期間の合計年数を控除した年数と一致しますが、端数の期間があり年数を切上げた場合は、一致しない事もあります。
また、一時勤務していない期間がある場合は、その期間を除いた年数を、記入しています。</t>
        </r>
      </text>
    </comment>
    <comment ref="CP15" authorId="0" shapeId="0" xr:uid="{00000000-0006-0000-0000-00000A000000}">
      <text>
        <r>
          <rPr>
            <b/>
            <sz val="9"/>
            <color indexed="81"/>
            <rFont val="ＭＳ Ｐゴシック"/>
            <family val="3"/>
            <charset val="128"/>
          </rPr>
          <t>一般社員の勤続期間を記入しますが、使用人兼務役員の期間がある場合には、その期間も含めた勤続通算期間の合計を記入して下さい。</t>
        </r>
      </text>
    </comment>
    <comment ref="BO17" authorId="0" shapeId="0" xr:uid="{00000000-0006-0000-0000-00000B000000}">
      <text>
        <r>
          <rPr>
            <b/>
            <sz val="9"/>
            <color indexed="81"/>
            <rFont val="ＭＳ Ｐゴシック"/>
            <family val="3"/>
            <charset val="128"/>
          </rPr>
          <t>専任役員の期間を記入しますが、使用人兼務役員の期間がある場合には、その期間も含めた勤続通算期間の合計
(5年以下)を記入して下さい。</t>
        </r>
      </text>
    </comment>
    <comment ref="CI17" authorId="1" shapeId="0" xr:uid="{00000000-0006-0000-0000-00000C000000}">
      <text>
        <r>
          <rPr>
            <b/>
            <sz val="9"/>
            <color indexed="81"/>
            <rFont val="MS P ゴシック"/>
            <family val="3"/>
            <charset val="128"/>
          </rPr>
          <t>一時勤務していない期間がある場合は、その期間を除いた年数 (1年未満の端数切上げ) を記入してください。以下同じ</t>
        </r>
      </text>
    </comment>
    <comment ref="CO17" authorId="1" shapeId="0" xr:uid="{00000000-0006-0000-0000-00000D000000}">
      <text>
        <r>
          <rPr>
            <b/>
            <sz val="9"/>
            <color indexed="81"/>
            <rFont val="MS P ゴシック"/>
            <family val="3"/>
            <charset val="128"/>
          </rPr>
          <t>一般分の勤続期間のうち出向等により、一時勤務しなかった期間がある場合に、記入してください。
この期間は、一般勤続期間に、含まれない事となります。</t>
        </r>
      </text>
    </comment>
    <comment ref="M18" authorId="1" shapeId="0" xr:uid="{00000000-0006-0000-0000-00000E000000}">
      <text>
        <r>
          <rPr>
            <b/>
            <sz val="9"/>
            <color indexed="81"/>
            <rFont val="MS P ゴシック"/>
            <family val="3"/>
            <charset val="128"/>
          </rPr>
          <t>障害者になったことが直接の原因で退社した場合には、
「障害」を、それ以外は、「一般」を選択してください。
三種類の退職手当のうち、1カ所のみ選択します。
(注) 二種類以上の退職金が支給された場合は、障害者になったことが直接の原因で、退職した場合の退職所得控除額に、100万円の障害者控除額を加えることになります。計算式のシートで、ご確認ください。</t>
        </r>
      </text>
    </comment>
    <comment ref="U19" authorId="1" shapeId="0" xr:uid="{00000000-0006-0000-0000-00000F000000}">
      <text>
        <r>
          <rPr>
            <b/>
            <sz val="9"/>
            <color indexed="81"/>
            <rFont val="MS P ゴシック"/>
            <family val="3"/>
            <charset val="128"/>
          </rPr>
          <t xml:space="preserve">障害は、以下3カ所のうち、1カ所しか
選択出来ません。
</t>
        </r>
      </text>
    </comment>
    <comment ref="BO19" authorId="0" shapeId="0" xr:uid="{00000000-0006-0000-0000-000010000000}">
      <text>
        <r>
          <rPr>
            <b/>
            <sz val="9"/>
            <color indexed="81"/>
            <rFont val="ＭＳ Ｐゴシック"/>
            <family val="3"/>
            <charset val="128"/>
          </rPr>
          <t>使用人兼務役員であった期間の年数を記入しています。</t>
        </r>
      </text>
    </comment>
    <comment ref="D20" authorId="0" shapeId="0" xr:uid="{00000000-0006-0000-0000-000011000000}">
      <text>
        <r>
          <rPr>
            <b/>
            <sz val="9"/>
            <color indexed="81"/>
            <rFont val="ＭＳ Ｐゴシック"/>
            <family val="3"/>
            <charset val="128"/>
          </rPr>
          <t>「②」欄には、在職中に障害者となったことに直接基因して退職した人は、「障害」 を〇で囲み、 (  )内に障害の状態、身体障害者手帳等の交付年月日等を記載します。
その他の人は「一般」を〇で囲みます。また、その年1月1日現在で生活保護法による生活扶助を受けている人は、生活扶助の「有」を、その他の人は「無」を〇で囲みます。</t>
        </r>
      </text>
    </comment>
    <comment ref="CP21" authorId="0" shapeId="0" xr:uid="{00000000-0006-0000-0000-000012000000}">
      <text>
        <r>
          <rPr>
            <b/>
            <sz val="9"/>
            <color indexed="81"/>
            <rFont val="ＭＳ Ｐゴシック"/>
            <family val="3"/>
            <charset val="128"/>
          </rPr>
          <t>一般と特定、一般と短期、特定と短期がある場合で、一方に収入金額がその所得控除額に満たない場合は、他の収入金額から控除計算しています。</t>
        </r>
      </text>
    </comment>
    <comment ref="BO23" authorId="0" shapeId="0" xr:uid="{00000000-0006-0000-0000-000013000000}">
      <text>
        <r>
          <rPr>
            <b/>
            <sz val="9"/>
            <color indexed="81"/>
            <rFont val="ＭＳ Ｐゴシック"/>
            <family val="3"/>
            <charset val="128"/>
          </rPr>
          <t>短期の勤続期間を記入しますが、使用人兼務役員の期間がある場合には、その期間も含めた勤続通算期間の合計
(5年以下)を記入して下さい。</t>
        </r>
      </text>
    </comment>
    <comment ref="CP23" authorId="0" shapeId="0" xr:uid="{00000000-0006-0000-0000-000014000000}">
      <text>
        <r>
          <rPr>
            <b/>
            <sz val="9"/>
            <color indexed="81"/>
            <rFont val="ＭＳ Ｐゴシック"/>
            <family val="3"/>
            <charset val="128"/>
          </rPr>
          <t>注)　Ａ欄iに、一般分と短期分の両方
を同時に記入する
事はありません。
( 同一企業から一
般と短期の退職手当の支給はされな
い為。)</t>
        </r>
      </text>
    </comment>
    <comment ref="U24" authorId="0" shapeId="0" xr:uid="{00000000-0006-0000-0000-000015000000}">
      <text>
        <r>
          <rPr>
            <b/>
            <sz val="9"/>
            <color indexed="81"/>
            <rFont val="ＭＳ Ｐゴシック"/>
            <family val="3"/>
            <charset val="128"/>
          </rPr>
          <t>有 無 を選択して下さい。
有 の場合は住民税が免除されます。</t>
        </r>
      </text>
    </comment>
    <comment ref="B26" authorId="0" shapeId="0" xr:uid="{00000000-0006-0000-0000-000016000000}">
      <text>
        <r>
          <rPr>
            <b/>
            <sz val="9"/>
            <color indexed="81"/>
            <rFont val="ＭＳ Ｐゴシック"/>
            <family val="3"/>
            <charset val="128"/>
          </rPr>
          <t>この欄には、Ａ欄に記入された方が、本年中に他にも退職所得が有る場合には、その源泉徴収票に従って記入します。
収入金額、源泉徴収税額、住民税等は、下の　Ｅ欄B に記入します。</t>
        </r>
      </text>
    </comment>
    <comment ref="AU27" authorId="0" shapeId="0" xr:uid="{00000000-0006-0000-0000-000017000000}">
      <text>
        <r>
          <rPr>
            <b/>
            <sz val="9"/>
            <color indexed="81"/>
            <rFont val="ＭＳ Ｐゴシック"/>
            <family val="3"/>
            <charset val="128"/>
          </rPr>
          <t>「⑤」欄には、「③」欄と「④」欄の勤続期間について、重複する部分は二重に計算しないように通算した勤続期間とその年数(1年未満の端数切上げ) を記載します。
また、内書の「うち  特定役員等勤続期間」並びにその内書の「うち  一般勤続期間との重複勤続期間」、「うち  短期勤続期間との重複勤続期間」及び「うち  短期勤続期間」の各欄は、上記3「③」欄の内書に倣い記載しますが、これらの重複勤続期間には全重複勤続期間 (特定役員等勤続期間、 短期勤続期間及び一般勤続期間が重複している期間をいいます。以下同じです。)を含みません。
更に、「うち  全重複勤続期間」欄は全重複勤続期間について、「うち  短期勤続期間」の内書の「うち  一般勤続期間との重複勤続期間」欄は短期勤続期間と一般勤続期間が重複している期間 (全重複勤続期間を除きます。) について、 その該当の有無、 有の場合は、 その重複勤続期間及びその年数 (1年未満の端数切上げ) を記載します。</t>
        </r>
      </text>
    </comment>
    <comment ref="BO27" authorId="0" shapeId="0" xr:uid="{00000000-0006-0000-0000-000018000000}">
      <text>
        <r>
          <rPr>
            <b/>
            <sz val="9"/>
            <color indexed="81"/>
            <rFont val="ＭＳ Ｐゴシック"/>
            <family val="3"/>
            <charset val="128"/>
          </rPr>
          <t>Ａ欄とＢ欄の一般、短期、特定役員のすべての勤続通算期間の合計を記入しています。</t>
        </r>
      </text>
    </comment>
    <comment ref="CI27" authorId="0" shapeId="0" xr:uid="{00000000-0006-0000-0000-000019000000}">
      <text>
        <r>
          <rPr>
            <b/>
            <sz val="9"/>
            <color indexed="81"/>
            <rFont val="ＭＳ Ｐゴシック"/>
            <family val="3"/>
            <charset val="128"/>
          </rPr>
          <t>通算勤続期間及びその年数 (1年未満の端数切上げ) を記入しています。
この年数は、
一般と特定及び短期の勤続期間の合計年数から、それらの重複期間の合計年数を控除した年数と一致しますが、端数の期間があり年数を切上げた場合は、一致しない事もあります。
また、一時勤務していない期間がある場合は、その期間を除いた年数を記入してください。</t>
        </r>
      </text>
    </comment>
    <comment ref="CP27" authorId="0" shapeId="0" xr:uid="{00000000-0006-0000-0000-00001A000000}">
      <text>
        <r>
          <rPr>
            <b/>
            <sz val="9"/>
            <color indexed="81"/>
            <rFont val="ＭＳ Ｐゴシック"/>
            <family val="3"/>
            <charset val="128"/>
          </rPr>
          <t>Ａ欄以外の、
一般社員の勤続期間を記入しますが、使用人兼務役員の期間がある場合には、その期間も含めた勤続通算期間の合計を記入して下さい。</t>
        </r>
      </text>
    </comment>
    <comment ref="D28" authorId="0" shapeId="0" xr:uid="{00000000-0006-0000-0000-00001B000000}">
      <text>
        <r>
          <rPr>
            <b/>
            <sz val="9"/>
            <color indexed="81"/>
            <rFont val="ＭＳ Ｐゴシック"/>
            <family val="3"/>
            <charset val="128"/>
          </rPr>
          <t>「④」欄には、 本年中に支払を受けた他の退職手当等についての勤続期間を上記3の方法で計算して記載します。 また、内書は、上記3「③」欄の内書に倣い記載します。</t>
        </r>
      </text>
    </comment>
    <comment ref="AQ28" authorId="0" shapeId="0" xr:uid="{00000000-0006-0000-0000-00001C000000}">
      <text>
        <r>
          <rPr>
            <b/>
            <sz val="9"/>
            <color indexed="81"/>
            <rFont val="ＭＳ Ｐゴシック"/>
            <family val="3"/>
            <charset val="128"/>
          </rPr>
          <t>その勤続期間及びその年数(1年未満の端数切上げ) を記載します。</t>
        </r>
      </text>
    </comment>
    <comment ref="BO29" authorId="0" shapeId="0" xr:uid="{00000000-0006-0000-0000-00001D000000}">
      <text>
        <r>
          <rPr>
            <b/>
            <sz val="9"/>
            <color indexed="81"/>
            <rFont val="ＭＳ Ｐゴシック"/>
            <family val="3"/>
            <charset val="128"/>
          </rPr>
          <t>Ａ欄とＢ欄の
合計延べ勤続期間を記入しています。</t>
        </r>
      </text>
    </comment>
    <comment ref="CI29" authorId="1" shapeId="0" xr:uid="{00000000-0006-0000-0000-00001E000000}">
      <text>
        <r>
          <rPr>
            <b/>
            <sz val="9"/>
            <color indexed="81"/>
            <rFont val="MS P ゴシック"/>
            <family val="3"/>
            <charset val="128"/>
          </rPr>
          <t>一時勤務していない期間がある場合は、その期間を除いた年数 (1年未満の端数切上げ) を記入してください。以下同じ</t>
        </r>
      </text>
    </comment>
    <comment ref="CP30" authorId="0" shapeId="0" xr:uid="{00000000-0006-0000-0000-00001F000000}">
      <text>
        <r>
          <rPr>
            <b/>
            <sz val="9"/>
            <color indexed="81"/>
            <rFont val="ＭＳ Ｐゴシック"/>
            <family val="3"/>
            <charset val="128"/>
          </rPr>
          <t>Ａの③ の一般分がある場合には、ココの一般分との合計延べ勤続期間を記入しています。</t>
        </r>
      </text>
    </comment>
    <comment ref="BO31" authorId="0" shapeId="0" xr:uid="{00000000-0006-0000-0000-000020000000}">
      <text>
        <r>
          <rPr>
            <b/>
            <sz val="9"/>
            <color indexed="81"/>
            <rFont val="ＭＳ Ｐゴシック"/>
            <family val="3"/>
            <charset val="128"/>
          </rPr>
          <t>特定と、一般の重複年数を記入しています。
この一般と特定の期間が更に、短期と重複している場合(全重複期間といいます。)は、その全重複期間を除いた特定と、一般の重複期間のみを記入して下さい。
理由は、全重複期間は別計算している為です。</t>
        </r>
      </text>
    </comment>
    <comment ref="BO33" authorId="0" shapeId="0" xr:uid="{00000000-0006-0000-0000-000021000000}">
      <text>
        <r>
          <rPr>
            <b/>
            <sz val="9"/>
            <color indexed="81"/>
            <rFont val="ＭＳ Ｐゴシック"/>
            <family val="3"/>
            <charset val="128"/>
          </rPr>
          <t>特定と、短期の重複年数を記入しています。
この特定と短期の期間が更に、一般と重複している場合(全重複期間といいます。)は、その全重複期間を除いた特定と、短期の重複期間のみを記入して下さい。
理由は、全重複期間は別計算している為です。</t>
        </r>
      </text>
    </comment>
    <comment ref="BO38" authorId="0" shapeId="0" xr:uid="{00000000-0006-0000-0000-000022000000}">
      <text>
        <r>
          <rPr>
            <b/>
            <sz val="9"/>
            <color indexed="81"/>
            <rFont val="ＭＳ Ｐゴシック"/>
            <family val="3"/>
            <charset val="128"/>
          </rPr>
          <t>Ａ欄とＢ欄の
合計延べ勤続期間を記入しています。</t>
        </r>
      </text>
    </comment>
    <comment ref="CI38" authorId="1" shapeId="0" xr:uid="{00000000-0006-0000-0000-000023000000}">
      <text>
        <r>
          <rPr>
            <b/>
            <sz val="9"/>
            <color indexed="81"/>
            <rFont val="MS P ゴシック"/>
            <family val="3"/>
            <charset val="128"/>
          </rPr>
          <t>一時勤務していない期間がある場合は、その期間を除いた年数 (1年未満の端数切上げ) を記入してください。以下同じ</t>
        </r>
      </text>
    </comment>
    <comment ref="BO41" authorId="0" shapeId="0" xr:uid="{00000000-0006-0000-0000-000024000000}">
      <text>
        <r>
          <rPr>
            <b/>
            <sz val="9"/>
            <color indexed="81"/>
            <rFont val="ＭＳ Ｐゴシック"/>
            <family val="3"/>
            <charset val="128"/>
          </rPr>
          <t>短期と、一般の重複年数を記入しています。
一時勤務していない期間がある場合は、その期間は手計算になります。
この短期と一般の期間が更に、特定と重複している場合(全重複期間といいます。)は、その全重複期間を除いた短期と、一般の重複期間のみを記入して下さい。</t>
        </r>
      </text>
    </comment>
    <comment ref="B44" authorId="0" shapeId="0" xr:uid="{00000000-0006-0000-0000-000025000000}">
      <text>
        <r>
          <rPr>
            <b/>
            <sz val="9"/>
            <color indexed="81"/>
            <rFont val="ＭＳ Ｐゴシック"/>
            <family val="3"/>
            <charset val="128"/>
          </rPr>
          <t>この欄には、Ａ欄に記入された方が、前年以前４年～19年内の退職所得の源泉徴収票等に従って記入します。
収入金額、源泉徴収税額、住民税等は、E欄C
に記入します。
この計算は、４年内の退職手当等と重複した勤続期間(切捨て)に対応す部分の控除額は、今回の退職所得控除額から減額して計算する方法です。
ただし、前の退職手当の金額が退職所得控除額に満たなかった場合には、控除額に対応する勤続・重複期間を短縮して計算する事ができます。</t>
        </r>
      </text>
    </comment>
    <comment ref="AU44" authorId="0" shapeId="0" xr:uid="{00000000-0006-0000-0000-000026000000}">
      <text>
        <r>
          <rPr>
            <b/>
            <sz val="9"/>
            <color indexed="81"/>
            <rFont val="ＭＳ Ｐゴシック"/>
            <family val="3"/>
            <charset val="128"/>
          </rPr>
          <t>「⑥」 欄には、Cの勤続期間を記載します。　(注) 前年以前4年以内は、令和8年1/1以後は確定拠出年金法(DC)の一時金は前年以前9年以内に改正されました。
ただし、 4.9年内の退職手当等の収入金額がその退職手当等についての退職所得控除額に満たなかったときは、 その4年内の退職手当等の収入金額に応じ、 その4.9年内の退職手当等についての勤続期間の初日から次表の算式によって計算した数 (小数点以下の端数切捨て) に相当する年数が経過する日までの期間を記載します。 
     4.9年内の退職手当等の収入金額                       算                   式
            800万円以下の場合                             その収入金額÷40万円
            800万円を超える場合                   (その収入金額一800万円) ÷70万円十20</t>
        </r>
      </text>
    </comment>
    <comment ref="CI44" authorId="2" shapeId="0" xr:uid="{00000000-0006-0000-0000-000027000000}">
      <text>
        <r>
          <rPr>
            <b/>
            <sz val="9"/>
            <color indexed="81"/>
            <rFont val="MS P ゴシック"/>
            <family val="3"/>
            <charset val="128"/>
          </rPr>
          <t>その年数 (1年未満の端数切捨て) を記載します。</t>
        </r>
      </text>
    </comment>
    <comment ref="D46" authorId="2" shapeId="0" xr:uid="{00000000-0006-0000-0000-000028000000}">
      <text>
        <r>
          <rPr>
            <b/>
            <sz val="9"/>
            <color indexed="81"/>
            <rFont val="MS P ゴシック"/>
            <family val="3"/>
            <charset val="128"/>
          </rPr>
          <t>(1)は、本年中(A欄に記入済)と、前年以前4年以内のいずれも企業からの退職手当等を受領された方が記入します。</t>
        </r>
      </text>
    </comment>
    <comment ref="AU46" authorId="0" shapeId="0" xr:uid="{00000000-0006-0000-0000-000029000000}">
      <text>
        <r>
          <rPr>
            <b/>
            <sz val="9"/>
            <color indexed="81"/>
            <rFont val="ＭＳ Ｐゴシック"/>
            <family val="3"/>
            <charset val="128"/>
          </rPr>
          <t>「⑦」欄には、「③」欄又は「⑤」欄の勤続期間のうち、「⑥」欄の勤続期間と重複している期間を記載します。 また、 「㋑」欄及び「㋺」欄には、この重複している期間のうち、「③」欄又は「⑤」欄の特定役員等勤続期間又は短期勤続期間と重複する期間の有無、 有の場合は、 その重複勤続期間及びその年数 (1年未満の端数切捨て) を記載します。</t>
        </r>
      </text>
    </comment>
    <comment ref="BO46" authorId="0" shapeId="0" xr:uid="{00000000-0006-0000-0000-00002A000000}">
      <text>
        <r>
          <rPr>
            <b/>
            <sz val="9"/>
            <color indexed="81"/>
            <rFont val="ＭＳ Ｐゴシック"/>
            <family val="3"/>
            <charset val="128"/>
          </rPr>
          <t>Ａ欄 の一般勤続期間と、Ｃ欄の一般勤続期間の合計延べ勤続期間を記入しています。</t>
        </r>
      </text>
    </comment>
    <comment ref="CI46" authorId="0" shapeId="0" xr:uid="{00000000-0006-0000-0000-00002B000000}">
      <text>
        <r>
          <rPr>
            <b/>
            <sz val="9"/>
            <color indexed="81"/>
            <rFont val="ＭＳ Ｐゴシック"/>
            <family val="3"/>
            <charset val="128"/>
          </rPr>
          <t>その重複勤続期間及びその年数 (1年未満の端数切捨て) を記入しています。</t>
        </r>
      </text>
    </comment>
    <comment ref="CP46" authorId="0" shapeId="0" xr:uid="{00000000-0006-0000-0000-00002C000000}">
      <text>
        <r>
          <rPr>
            <b/>
            <sz val="9"/>
            <color indexed="81"/>
            <rFont val="ＭＳ Ｐゴシック"/>
            <family val="3"/>
            <charset val="128"/>
          </rPr>
          <t>一般勤続期間を記入して下さい。
収入金額は、
下の Ｅ欄の Ｃに記入してください。</t>
        </r>
      </text>
    </comment>
    <comment ref="D47" authorId="2" shapeId="0" xr:uid="{00000000-0006-0000-0000-00002D000000}">
      <text>
        <r>
          <rPr>
            <b/>
            <sz val="9"/>
            <color indexed="81"/>
            <rFont val="MS P ゴシック"/>
            <family val="3"/>
            <charset val="128"/>
          </rPr>
          <t>(2)は、本年に企業から退職手当等を受取った方で、
・令和８年1/1前までは、前年以前４年内の確定拠出年金法(DC)に基づく退職手当等を受取った方が記入します。
・令和８年1/1以後は、前年以前９年内の確定拠出年金法(DC)に基づく退職手当等を受取った方が記入します。</t>
        </r>
      </text>
    </comment>
    <comment ref="CI48" authorId="0" shapeId="0" xr:uid="{00000000-0006-0000-0000-00002E000000}">
      <text>
        <r>
          <rPr>
            <b/>
            <sz val="9"/>
            <color indexed="81"/>
            <rFont val="ＭＳ Ｐゴシック"/>
            <family val="3"/>
            <charset val="128"/>
          </rPr>
          <t>その重複勤続期間及びその年数 (1年未満の端数切捨て) を記入します。</t>
        </r>
      </text>
    </comment>
    <comment ref="CO48" authorId="0" shapeId="0" xr:uid="{00000000-0006-0000-0000-00002F000000}">
      <text>
        <r>
          <rPr>
            <b/>
            <sz val="9"/>
            <color indexed="81"/>
            <rFont val="ＭＳ Ｐゴシック"/>
            <family val="3"/>
            <charset val="128"/>
          </rPr>
          <t>その年の前年以前４年内に退職手当等の支払を受けた場合において、前回の退職手当等の収入金額が退職所得控除額に満たない時は、前回の退職手当等の支払金額の計算の基礎となつた勤続期間等のうち、前回の退職手当等に係る就職の日等の初日から、当該収入金額を４０万円で除して計算 (勤続期間が２０年以下の場合) した数に相当する年数（端数は切捨て）を経過した日の前日までに縮めた期間を、前の勤続期間の最終日とみなして重複期間及び退職所得控除額を計算します。
(所令７０条２項)</t>
        </r>
      </text>
    </comment>
    <comment ref="D50" authorId="2" shapeId="0" xr:uid="{00000000-0006-0000-0000-000030000000}">
      <text>
        <r>
          <rPr>
            <b/>
            <sz val="9"/>
            <color indexed="81"/>
            <rFont val="MS P ゴシック"/>
            <family val="3"/>
            <charset val="128"/>
          </rPr>
          <t>(3)は、本年中に確定拠出年金法(DC)に基づく退職手当等を受取った方(A欄に記入済み)が、前年以前19年内に受取った企業からの退職手当等を記入します。</t>
        </r>
      </text>
    </comment>
    <comment ref="CI50" authorId="0" shapeId="0" xr:uid="{00000000-0006-0000-0000-000031000000}">
      <text>
        <r>
          <rPr>
            <b/>
            <sz val="9"/>
            <color indexed="81"/>
            <rFont val="ＭＳ Ｐゴシック"/>
            <family val="3"/>
            <charset val="128"/>
          </rPr>
          <t>その重複勤続期間及びその年数 (1年未満の端数切捨て) を記入します。</t>
        </r>
      </text>
    </comment>
    <comment ref="B53" authorId="0" shapeId="0" xr:uid="{00000000-0006-0000-0000-000032000000}">
      <text>
        <r>
          <rPr>
            <b/>
            <sz val="9"/>
            <color indexed="81"/>
            <rFont val="ＭＳ Ｐゴシック"/>
            <family val="3"/>
            <charset val="128"/>
          </rPr>
          <t>関連会社等ですでに退職手当の支給を受けた勤続期間が、Ａ・Ｂ又はＣ欄の勤続期間に通算されている方が記入します。
通算された勤続期間に対応する所得控除額を減額計算する事となります。
退職所得控除額の計算は特殊な方法なので、計算式シートでは、確認できません。
Ｄ欄の収入金額、源泉税、市府民税等の記入欄はありません。</t>
        </r>
      </text>
    </comment>
    <comment ref="D55" authorId="0" shapeId="0" xr:uid="{00000000-0006-0000-0000-000033000000}">
      <text>
        <r>
          <rPr>
            <b/>
            <sz val="9"/>
            <color indexed="81"/>
            <rFont val="ＭＳ Ｐゴシック"/>
            <family val="3"/>
            <charset val="128"/>
          </rPr>
          <t>「⑧」欄又は「⑨」欄には、「③」欄又は「④」欄の勤続期間のうち、その勤続期間に通算された、前の退職手当等についての勤続期間 (上記3の(1)又は(3)の期間 ((3)の期間については、 その 「他」 の勤務先から前に退職手当等の支払を受けている場合に限ります。))とその年数(1年未満の端数切捨て)を記載します。また、内書には、その勤続期間のうち、特定役員等勤続期間又は短期勤続期間の有無、 有の場合は、 その特定役員等勤続期間又はその短期勤続期間及びその年数(1年未満の端数切捨て) を記載します。</t>
        </r>
      </text>
    </comment>
    <comment ref="AO55" authorId="0" shapeId="0" xr:uid="{00000000-0006-0000-0000-000034000000}">
      <text>
        <r>
          <rPr>
            <b/>
            <sz val="9"/>
            <color indexed="81"/>
            <rFont val="ＭＳ Ｐゴシック"/>
            <family val="3"/>
            <charset val="128"/>
          </rPr>
          <t>その年数 (1年未満の端数切捨て) を記載します。</t>
        </r>
      </text>
    </comment>
    <comment ref="AU55" authorId="0" shapeId="0" xr:uid="{00000000-0006-0000-0000-000035000000}">
      <text>
        <r>
          <rPr>
            <b/>
            <sz val="9"/>
            <color indexed="81"/>
            <rFont val="ＭＳ Ｐゴシック"/>
            <family val="3"/>
            <charset val="128"/>
          </rPr>
          <t>「⑩」欄には、「③」欄又は「⑤」欄の勤続期間のうち、「⑧」欄又は「⑨」欄の勤続期間だけからなる部分の期間とその年数(1年未満の端数切捨て)を記載します。また、「㋩」欄及び「㊁」欄には、その勤続期間のうち、特定役員等勤続期間又は短期勤続期間の有無、 有の場合は、 その特定役員等勤続期間又はその短期勤続期間及びその年数 (1年未満の端数切捨て)を記載します。</t>
        </r>
      </text>
    </comment>
    <comment ref="CI55" authorId="0" shapeId="0" xr:uid="{00000000-0006-0000-0000-000036000000}">
      <text>
        <r>
          <rPr>
            <b/>
            <sz val="9"/>
            <color indexed="81"/>
            <rFont val="ＭＳ Ｐゴシック"/>
            <family val="3"/>
            <charset val="128"/>
          </rPr>
          <t>その年数 (1年未満の端数切捨て) を記入しています</t>
        </r>
      </text>
    </comment>
    <comment ref="CP55" authorId="0" shapeId="0" xr:uid="{00000000-0006-0000-0000-000037000000}">
      <text>
        <r>
          <rPr>
            <b/>
            <sz val="9"/>
            <color indexed="81"/>
            <rFont val="ＭＳ Ｐゴシック"/>
            <family val="3"/>
            <charset val="128"/>
          </rPr>
          <t>一般勤続期間を記入して下さい。</t>
        </r>
      </text>
    </comment>
    <comment ref="CO56" authorId="0" shapeId="0" xr:uid="{00000000-0006-0000-0000-000038000000}">
      <text>
        <r>
          <rPr>
            <b/>
            <sz val="9"/>
            <color indexed="81"/>
            <rFont val="ＭＳ Ｐゴシック"/>
            <family val="3"/>
            <charset val="128"/>
          </rPr>
          <t>前回に退職手当等の支払いがなされており、前回の勤続期間の年数と今回の退職手当金の勤続年数が通算されて支払われている場合には、全勤続期間に対応する退職所得控除額の合計額(勤続年数の端数切り上げ)から、前回の勤続期間(通算期間という)に対応する退職職所得控除額(勤続年数の端数切り下げ)を控除した残額をもって、今回の退職所得控除額として算出する方法です。</t>
        </r>
      </text>
    </comment>
    <comment ref="AU61" authorId="0" shapeId="0" xr:uid="{00000000-0006-0000-0000-000039000000}">
      <text>
        <r>
          <rPr>
            <b/>
            <sz val="9"/>
            <color indexed="81"/>
            <rFont val="ＭＳ Ｐゴシック"/>
            <family val="3"/>
            <charset val="128"/>
          </rPr>
          <t xml:space="preserve">「⑪」欄には、「⑦」欄と「⑩」欄の勤続期間について、重複する部分は二重に計算しないように通算した勤続期間とその年数(1年未満の端数切捨て)を記載します。また「㋭」欄及び「㋬」欄には、「㋑」欄と「㋩」欄及び「㋺」欄と「㋥」欄の勤続期間について、 重複する部分は二重に計算しないように通算した勤続期間とその年数 (1年未満の端数切捨て) を記載します。 </t>
        </r>
      </text>
    </comment>
    <comment ref="CZ95" authorId="1" shapeId="0" xr:uid="{00000000-0006-0000-0000-00003A000000}">
      <text>
        <r>
          <rPr>
            <b/>
            <sz val="9"/>
            <color indexed="81"/>
            <rFont val="MS P ゴシック"/>
            <family val="3"/>
            <charset val="128"/>
          </rPr>
          <t>Ｂの控除も加算するか　?</t>
        </r>
      </text>
    </comment>
    <comment ref="CY109" authorId="0" shapeId="0" xr:uid="{00000000-0006-0000-0000-00003B000000}">
      <text>
        <r>
          <rPr>
            <b/>
            <sz val="9"/>
            <color indexed="81"/>
            <rFont val="ＭＳ Ｐゴシック"/>
            <family val="3"/>
            <charset val="128"/>
          </rPr>
          <t>３０日は１か月とし、
３１日は、1か月と１日で2か月として計算しています。</t>
        </r>
      </text>
    </comment>
    <comment ref="DA114" authorId="0" shapeId="0" xr:uid="{00000000-0006-0000-0000-00003C000000}">
      <text>
        <r>
          <rPr>
            <b/>
            <sz val="9"/>
            <color indexed="81"/>
            <rFont val="ＭＳ Ｐゴシック"/>
            <family val="3"/>
            <charset val="128"/>
          </rPr>
          <t>３０日は１か月とし、
３１日は、1か月と１日で2か月として計算しています。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BM2" authorId="0" shapeId="0" xr:uid="{00000000-0006-0000-0300-000001000000}">
      <text>
        <r>
          <rPr>
            <b/>
            <sz val="9"/>
            <color indexed="81"/>
            <rFont val="MS P ゴシック"/>
            <family val="3"/>
            <charset val="128"/>
          </rPr>
          <t>「退職所得の受給に関する申告書」の提出がない場合の①～㉓欄については、支払う退職手当等の金額を⑨欄に記載し、その金額に20.42％を乗じた金額（１円未満切捨て）を㉓欄に記載します（①～⑧欄及び⑩～㉒欄の記載は不要で
す。）。</t>
        </r>
      </text>
    </comment>
    <comment ref="AC15" authorId="0" shapeId="0" xr:uid="{00000000-0006-0000-0300-000002000000}">
      <text>
        <r>
          <rPr>
            <b/>
            <sz val="9"/>
            <color indexed="81"/>
            <rFont val="MS P ゴシック"/>
            <family val="3"/>
            <charset val="128"/>
          </rPr>
          <t>『一般退職手当等』とは、短期退職手当等と特定役員退職手当等のいずれにも該当しない退職手当等をいいます。</t>
        </r>
      </text>
    </comment>
    <comment ref="AV15" authorId="0" shapeId="0" xr:uid="{00000000-0006-0000-0300-000003000000}">
      <text>
        <r>
          <rPr>
            <b/>
            <sz val="9"/>
            <color indexed="81"/>
            <rFont val="MS P ゴシック"/>
            <family val="3"/>
            <charset val="128"/>
          </rPr>
          <t>『短期退職手当等』とは、短期勤続年数に対応する退職手当等として支払われるもので、特定役員退職手当等に該当しないものをいいます。</t>
        </r>
      </text>
    </comment>
    <comment ref="BM15" authorId="0" shapeId="0" xr:uid="{00000000-0006-0000-0300-000004000000}">
      <text>
        <r>
          <rPr>
            <b/>
            <sz val="9"/>
            <color indexed="81"/>
            <rFont val="MS P ゴシック"/>
            <family val="3"/>
            <charset val="128"/>
          </rPr>
          <t>『特定役員退職手当等』とは、役員等としての勤続年数が５年以下である人が、その役員等としての勤続年数に対応する退職手当等として支払われるものをいいます。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C12" authorId="0" shapeId="0" xr:uid="{00000000-0006-0000-0500-000001000000}">
      <text>
        <r>
          <rPr>
            <b/>
            <sz val="9"/>
            <color indexed="81"/>
            <rFont val="ＭＳ Ｐゴシック"/>
            <family val="3"/>
            <charset val="128"/>
          </rPr>
          <t>本年中、申請書に今回の退職手当金以外には他の退職手当金の支払がない旨の記載がある場合に、記入ます。</t>
        </r>
      </text>
    </comment>
    <comment ref="C15" authorId="0" shapeId="0" xr:uid="{00000000-0006-0000-0500-000002000000}">
      <text>
        <r>
          <rPr>
            <b/>
            <sz val="9"/>
            <color indexed="81"/>
            <rFont val="ＭＳ Ｐゴシック"/>
            <family val="3"/>
            <charset val="128"/>
          </rPr>
          <t>本年中、申請書に今回の退職手当金以外には他の退職手当金の支払がない旨の記載がない場合に、記入ます。</t>
        </r>
      </text>
    </comment>
    <comment ref="AB15" authorId="0" shapeId="0" xr:uid="{00000000-0006-0000-0500-000003000000}">
      <text>
        <r>
          <rPr>
            <b/>
            <sz val="9"/>
            <color indexed="81"/>
            <rFont val="ＭＳ Ｐゴシック"/>
            <family val="3"/>
            <charset val="128"/>
          </rPr>
          <t>金額がマイナスの場合は、ゼロにして下さい。</t>
        </r>
      </text>
    </comment>
    <comment ref="AK15" authorId="0" shapeId="0" xr:uid="{00000000-0006-0000-0500-000004000000}">
      <text>
        <r>
          <rPr>
            <b/>
            <sz val="9"/>
            <color indexed="81"/>
            <rFont val="ＭＳ Ｐゴシック"/>
            <family val="3"/>
            <charset val="128"/>
          </rPr>
          <t>金額がマイナスの場合は、ゼロにして下さい。</t>
        </r>
      </text>
    </comment>
    <comment ref="AQ15" authorId="0" shapeId="0" xr:uid="{00000000-0006-0000-0500-000005000000}">
      <text>
        <r>
          <rPr>
            <b/>
            <sz val="9"/>
            <color indexed="81"/>
            <rFont val="ＭＳ Ｐゴシック"/>
            <family val="3"/>
            <charset val="128"/>
          </rPr>
          <t>金額がマイナスの場合は、ゼロにして下さい。</t>
        </r>
      </text>
    </comment>
    <comment ref="C17" authorId="0" shapeId="0" xr:uid="{00000000-0006-0000-0500-000006000000}">
      <text>
        <r>
          <rPr>
            <b/>
            <sz val="9"/>
            <color indexed="81"/>
            <rFont val="ＭＳ Ｐゴシック"/>
            <family val="3"/>
            <charset val="128"/>
          </rPr>
          <t>退職所得の受給に関する申請書を提出していない場合に、記入します。</t>
        </r>
      </text>
    </comment>
    <comment ref="S17" authorId="0" shapeId="0" xr:uid="{00000000-0006-0000-0500-000007000000}">
      <text>
        <r>
          <rPr>
            <b/>
            <sz val="9"/>
            <color indexed="81"/>
            <rFont val="ＭＳ Ｐゴシック"/>
            <family val="3"/>
            <charset val="128"/>
          </rPr>
          <t>申請書を提出していない場合は、退職手当等の金額を記入して下さい。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Yoriyuki</author>
    <author>Windows ユーザー</author>
  </authors>
  <commentList>
    <comment ref="B2" authorId="0" shapeId="0" xr:uid="{00000000-0006-0000-0700-000001000000}">
      <text>
        <r>
          <rPr>
            <b/>
            <sz val="9"/>
            <color indexed="81"/>
            <rFont val="ＭＳ Ｐゴシック"/>
            <family val="3"/>
            <charset val="128"/>
          </rPr>
          <t>この計算式では、どちらか一方の退職手当の金額が、その所得控除額に満たない場合 (片方が赤字の時) の不足分を、他の片方の退職手当からの控除する計算もしています。
但し、退職所得申告書のＣ欄とＤ欄に、記載がある(前年以前４年内の退職手当がある等)場合の計算はできません。
 (以下の ２. ３. も同様です。)</t>
        </r>
      </text>
    </comment>
    <comment ref="E5" authorId="0" shapeId="0" xr:uid="{00000000-0006-0000-0700-000002000000}">
      <text>
        <r>
          <rPr>
            <b/>
            <sz val="9"/>
            <color indexed="81"/>
            <rFont val="ＭＳ Ｐゴシック"/>
            <family val="3"/>
            <charset val="128"/>
          </rPr>
          <t>この計算式は、二種類の退職所得が有る場合の計算式ですが、一種類の退職所得だけの計算も可能です。</t>
        </r>
      </text>
    </comment>
    <comment ref="B7" authorId="0" shapeId="0" xr:uid="{00000000-0006-0000-0700-000003000000}">
      <text>
        <r>
          <rPr>
            <b/>
            <sz val="9"/>
            <color indexed="81"/>
            <rFont val="ＭＳ Ｐゴシック"/>
            <family val="3"/>
            <charset val="128"/>
          </rPr>
          <t>一般か障害のいずれかを、選択します。</t>
        </r>
      </text>
    </comment>
    <comment ref="E7" authorId="1" shapeId="0" xr:uid="{00000000-0006-0000-0700-000004000000}">
      <text>
        <r>
          <rPr>
            <b/>
            <sz val="9"/>
            <color indexed="81"/>
            <rFont val="MS P ゴシック"/>
            <family val="3"/>
            <charset val="128"/>
          </rPr>
          <t>申告書入力用から、データを転記していますが、直接記入する事もできます。</t>
        </r>
      </text>
    </comment>
    <comment ref="M7" authorId="0" shapeId="0" xr:uid="{00000000-0006-0000-0700-000005000000}">
      <text>
        <r>
          <rPr>
            <b/>
            <sz val="9"/>
            <color indexed="81"/>
            <rFont val="ＭＳ Ｐゴシック"/>
            <family val="3"/>
            <charset val="128"/>
          </rPr>
          <t>勤続期間の年数は切上げます。</t>
        </r>
      </text>
    </comment>
    <comment ref="Q7" authorId="0" shapeId="0" xr:uid="{00000000-0006-0000-0700-000006000000}">
      <text>
        <r>
          <rPr>
            <b/>
            <sz val="9"/>
            <color indexed="81"/>
            <rFont val="ＭＳ Ｐゴシック"/>
            <family val="3"/>
            <charset val="128"/>
          </rPr>
          <t>特定勤年 ＋ 短期勤年 － 重複(特定短期)  = 全勤続年数(合計)  となるように、短期勤年で調整して下さい。</t>
        </r>
      </text>
    </comment>
    <comment ref="B9" authorId="0" shapeId="0" xr:uid="{00000000-0006-0000-0700-000007000000}">
      <text>
        <r>
          <rPr>
            <b/>
            <sz val="9"/>
            <color indexed="81"/>
            <rFont val="ＭＳ Ｐゴシック"/>
            <family val="3"/>
            <charset val="128"/>
          </rPr>
          <t>一般か障害のいずれかを、選択します。</t>
        </r>
      </text>
    </comment>
    <comment ref="AD14" authorId="0" shapeId="0" xr:uid="{00000000-0006-0000-0700-000008000000}">
      <text>
        <r>
          <rPr>
            <b/>
            <sz val="9"/>
            <color indexed="81"/>
            <rFont val="ＭＳ Ｐゴシック"/>
            <family val="3"/>
            <charset val="128"/>
          </rPr>
          <t>この金額がマイナスの場合は、２.イ の所得合計を参照して下さい。</t>
        </r>
      </text>
    </comment>
    <comment ref="M24" authorId="0" shapeId="0" xr:uid="{00000000-0006-0000-0700-000009000000}">
      <text>
        <r>
          <rPr>
            <b/>
            <sz val="9"/>
            <color indexed="81"/>
            <rFont val="ＭＳ Ｐゴシック"/>
            <family val="3"/>
            <charset val="128"/>
          </rPr>
          <t>勤続期間の年数は切上げます。</t>
        </r>
      </text>
    </comment>
    <comment ref="Q24" authorId="0" shapeId="0" xr:uid="{00000000-0006-0000-0700-00000A000000}">
      <text>
        <r>
          <rPr>
            <b/>
            <sz val="9"/>
            <color indexed="81"/>
            <rFont val="ＭＳ Ｐゴシック"/>
            <family val="3"/>
            <charset val="128"/>
          </rPr>
          <t>短期勤年 ＋ 一般勤年 － 重複(短期一般)  =  全勤続年数(合計)  となるように、一般勤年で調整して下さい。</t>
        </r>
      </text>
    </comment>
    <comment ref="CA29" authorId="0" shapeId="0" xr:uid="{00000000-0006-0000-0700-00000B000000}">
      <text>
        <r>
          <rPr>
            <b/>
            <sz val="9"/>
            <color indexed="81"/>
            <rFont val="ＭＳ Ｐゴシック"/>
            <family val="3"/>
            <charset val="128"/>
          </rPr>
          <t>短期が300万円以下で、この金額がマイナスの場合は、３.ｲ の所得合計を参照して下さい。</t>
        </r>
      </text>
    </comment>
    <comment ref="M40" authorId="0" shapeId="0" xr:uid="{00000000-0006-0000-0700-00000C000000}">
      <text>
        <r>
          <rPr>
            <b/>
            <sz val="9"/>
            <color indexed="81"/>
            <rFont val="ＭＳ Ｐゴシック"/>
            <family val="3"/>
            <charset val="128"/>
          </rPr>
          <t>勤続期間の年数は切上げます。</t>
        </r>
      </text>
    </comment>
    <comment ref="Q40" authorId="0" shapeId="0" xr:uid="{00000000-0006-0000-0700-00000D000000}">
      <text>
        <r>
          <rPr>
            <b/>
            <sz val="9"/>
            <color indexed="81"/>
            <rFont val="ＭＳ Ｐゴシック"/>
            <family val="3"/>
            <charset val="128"/>
          </rPr>
          <t>特定勤年 ＋ 一般勤年 － 重複(特定一般)  =  全勤続年数(合計)  となるように、一般勤年で調整して下さい。</t>
        </r>
      </text>
    </comment>
    <comment ref="CA41" authorId="0" shapeId="0" xr:uid="{00000000-0006-0000-0700-00000E000000}">
      <text>
        <r>
          <rPr>
            <b/>
            <sz val="9"/>
            <color indexed="81"/>
            <rFont val="ＭＳ Ｐゴシック"/>
            <family val="3"/>
            <charset val="128"/>
          </rPr>
          <t>短期が300万円以下で、この金額がマイナスの場合は、３.ｲ の所得合計を参照して下さい。</t>
        </r>
      </text>
    </comment>
    <comment ref="AF45" authorId="0" shapeId="0" xr:uid="{00000000-0006-0000-0700-00000F000000}">
      <text>
        <r>
          <rPr>
            <b/>
            <sz val="9"/>
            <color indexed="81"/>
            <rFont val="ＭＳ Ｐゴシック"/>
            <family val="3"/>
            <charset val="128"/>
          </rPr>
          <t>この金額がマイナスの場合は、２.イ の所得合計を参照して下さい。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Yoriyuki</author>
    <author>Windows ユーザー</author>
  </authors>
  <commentList>
    <comment ref="E5" authorId="0" shapeId="0" xr:uid="{00000000-0006-0000-0800-000001000000}">
      <text>
        <r>
          <rPr>
            <b/>
            <sz val="9"/>
            <color indexed="81"/>
            <rFont val="ＭＳ Ｐゴシック"/>
            <family val="3"/>
            <charset val="128"/>
          </rPr>
          <t>この計算式は、一般と、特定役員と、短期の退職金のすべてが支給された場合の計算式です。
すべて支給されない場合は、正しく計算されません。</t>
        </r>
      </text>
    </comment>
    <comment ref="M7" authorId="0" shapeId="0" xr:uid="{00000000-0006-0000-0800-000002000000}">
      <text>
        <r>
          <rPr>
            <b/>
            <sz val="9"/>
            <color indexed="81"/>
            <rFont val="ＭＳ Ｐゴシック"/>
            <family val="3"/>
            <charset val="128"/>
          </rPr>
          <t>勤続期間の年数は切上げます。</t>
        </r>
      </text>
    </comment>
    <comment ref="V7" authorId="0" shapeId="0" xr:uid="{00000000-0006-0000-0800-000003000000}">
      <text>
        <r>
          <rPr>
            <b/>
            <sz val="9"/>
            <color indexed="81"/>
            <rFont val="ＭＳ Ｐゴシック"/>
            <family val="3"/>
            <charset val="128"/>
          </rPr>
          <t>全重複年数を除いた、特定と短期の重複年数を記入します。</t>
        </r>
      </text>
    </comment>
    <comment ref="M9" authorId="0" shapeId="0" xr:uid="{00000000-0006-0000-0800-000004000000}">
      <text>
        <r>
          <rPr>
            <b/>
            <sz val="9"/>
            <color indexed="81"/>
            <rFont val="ＭＳ Ｐゴシック"/>
            <family val="3"/>
            <charset val="128"/>
          </rPr>
          <t>特定勤年 ＋ 短期勤年 － 重複(特定短期)  = 全勤続年数(合計)  となるように、短期勤年で調整して下さい。</t>
        </r>
      </text>
    </comment>
    <comment ref="V9" authorId="0" shapeId="0" xr:uid="{00000000-0006-0000-0800-000005000000}">
      <text>
        <r>
          <rPr>
            <b/>
            <sz val="9"/>
            <color indexed="81"/>
            <rFont val="ＭＳ Ｐゴシック"/>
            <family val="3"/>
            <charset val="128"/>
          </rPr>
          <t>全重複年数を除いた、短期と一般の重複年数を記入します。</t>
        </r>
      </text>
    </comment>
    <comment ref="B11" authorId="1" shapeId="0" xr:uid="{00000000-0006-0000-0800-000006000000}">
      <text>
        <r>
          <rPr>
            <b/>
            <sz val="9"/>
            <color indexed="81"/>
            <rFont val="MS P ゴシック"/>
            <family val="3"/>
            <charset val="128"/>
          </rPr>
          <t>一般か障害のいずれかを、選択します。</t>
        </r>
      </text>
    </comment>
    <comment ref="M11" authorId="0" shapeId="0" xr:uid="{00000000-0006-0000-0800-000007000000}">
      <text>
        <r>
          <rPr>
            <b/>
            <sz val="9"/>
            <color indexed="81"/>
            <rFont val="ＭＳ Ｐゴシック"/>
            <family val="3"/>
            <charset val="128"/>
          </rPr>
          <t>短期勤年 ＋ 一般勤年 － 重複(短期一般)  =  全勤続年数(合計)  となるように、一般勤年で調整して下さい。</t>
        </r>
      </text>
    </comment>
    <comment ref="V11" authorId="0" shapeId="0" xr:uid="{00000000-0006-0000-0800-000008000000}">
      <text>
        <r>
          <rPr>
            <b/>
            <sz val="9"/>
            <color indexed="81"/>
            <rFont val="ＭＳ Ｐゴシック"/>
            <family val="3"/>
            <charset val="128"/>
          </rPr>
          <t>全重複年数を除いた、特定と一般の重複年数を記入します。</t>
        </r>
      </text>
    </comment>
    <comment ref="BP13" authorId="0" shapeId="0" xr:uid="{00000000-0006-0000-0800-000009000000}">
      <text>
        <r>
          <rPr>
            <b/>
            <sz val="9"/>
            <color indexed="81"/>
            <rFont val="ＭＳ Ｐゴシック"/>
            <family val="3"/>
            <charset val="128"/>
          </rPr>
          <t>特定分の控除不足額は、短期分から控除しています。
しかし、その結果短期分に控除不足が生じた場合等は、考慮していません。</t>
        </r>
      </text>
    </comment>
    <comment ref="Z15" authorId="0" shapeId="0" xr:uid="{00000000-0006-0000-0800-00000A000000}">
      <text>
        <r>
          <rPr>
            <b/>
            <sz val="9"/>
            <color indexed="81"/>
            <rFont val="ＭＳ Ｐゴシック"/>
            <family val="3"/>
            <charset val="128"/>
          </rPr>
          <t>短期分の控除不足額は、特定分から控除しています。
しかし、その結果特定分に控除不足が生じた場合等は、考慮していません。</t>
        </r>
      </text>
    </comment>
    <comment ref="CC19" authorId="0" shapeId="0" xr:uid="{00000000-0006-0000-0800-00000B000000}">
      <text>
        <r>
          <rPr>
            <b/>
            <sz val="9"/>
            <color indexed="81"/>
            <rFont val="ＭＳ Ｐゴシック"/>
            <family val="3"/>
            <charset val="128"/>
          </rPr>
          <t>一般分の控除不足額は、特定分から控除しています。
しかし、その結果特定分に控除不足が生じた場合等は、考慮していません。</t>
        </r>
      </text>
    </comment>
  </commentList>
</comments>
</file>

<file path=xl/sharedStrings.xml><?xml version="1.0" encoding="utf-8"?>
<sst xmlns="http://schemas.openxmlformats.org/spreadsheetml/2006/main" count="1214" uniqueCount="548">
  <si>
    <t>年</t>
    <rPh sb="0" eb="1">
      <t>ネン</t>
    </rPh>
    <phoneticPr fontId="3"/>
  </si>
  <si>
    <t>月</t>
    <rPh sb="0" eb="1">
      <t>ツキ</t>
    </rPh>
    <phoneticPr fontId="3"/>
  </si>
  <si>
    <t>日</t>
    <rPh sb="0" eb="1">
      <t>ニチ</t>
    </rPh>
    <phoneticPr fontId="3"/>
  </si>
  <si>
    <t>退職手当の支払者の</t>
    <rPh sb="0" eb="2">
      <t>タイショク</t>
    </rPh>
    <rPh sb="2" eb="4">
      <t>テアテ</t>
    </rPh>
    <phoneticPr fontId="3"/>
  </si>
  <si>
    <t>あなたの</t>
    <phoneticPr fontId="3"/>
  </si>
  <si>
    <t>Ａ</t>
    <phoneticPr fontId="3"/>
  </si>
  <si>
    <t>①</t>
    <phoneticPr fontId="3"/>
  </si>
  <si>
    <t>　退職手当等の支払を受けることとなった年月日</t>
    <phoneticPr fontId="3"/>
  </si>
  <si>
    <t>③</t>
    <phoneticPr fontId="3"/>
  </si>
  <si>
    <t>自</t>
    <rPh sb="0" eb="1">
      <t>ジ</t>
    </rPh>
    <phoneticPr fontId="3"/>
  </si>
  <si>
    <t>至</t>
    <rPh sb="0" eb="1">
      <t>イタル</t>
    </rPh>
    <phoneticPr fontId="3"/>
  </si>
  <si>
    <t>②</t>
    <phoneticPr fontId="3"/>
  </si>
  <si>
    <t>一般</t>
    <rPh sb="0" eb="2">
      <t>イッパン</t>
    </rPh>
    <phoneticPr fontId="3"/>
  </si>
  <si>
    <t>Ｂ</t>
    <phoneticPr fontId="3"/>
  </si>
  <si>
    <t>⑤</t>
    <phoneticPr fontId="3"/>
  </si>
  <si>
    <t>　③と④の通算勤続期間</t>
    <rPh sb="5" eb="7">
      <t>ツウサン</t>
    </rPh>
    <rPh sb="7" eb="9">
      <t>キンゾク</t>
    </rPh>
    <rPh sb="9" eb="11">
      <t>キカン</t>
    </rPh>
    <phoneticPr fontId="3"/>
  </si>
  <si>
    <t>　</t>
    <phoneticPr fontId="3"/>
  </si>
  <si>
    <t>Ｃ</t>
    <phoneticPr fontId="3"/>
  </si>
  <si>
    <t>⑥</t>
    <phoneticPr fontId="3"/>
  </si>
  <si>
    <t>⑦</t>
    <phoneticPr fontId="3"/>
  </si>
  <si>
    <t>　③又は⑤の勤続期間のうち、⑥の勤続期間と重複している期間</t>
    <phoneticPr fontId="3"/>
  </si>
  <si>
    <t>Ｄ</t>
    <phoneticPr fontId="3"/>
  </si>
  <si>
    <t>⑧</t>
    <phoneticPr fontId="3"/>
  </si>
  <si>
    <t>　Ａの退職手当等についての勤続期間（③）に通算された前の退職手当等についての勤続期間</t>
    <phoneticPr fontId="3"/>
  </si>
  <si>
    <t>⑩</t>
    <phoneticPr fontId="3"/>
  </si>
  <si>
    <t>至</t>
    <rPh sb="0" eb="1">
      <t>イタ</t>
    </rPh>
    <phoneticPr fontId="3"/>
  </si>
  <si>
    <t>⑨　</t>
    <phoneticPr fontId="3"/>
  </si>
  <si>
    <t>　Ｂの退職手当等についての勤続期間（④）に通算された前の退職手当等についての勤続期間</t>
    <phoneticPr fontId="3"/>
  </si>
  <si>
    <t>⑪</t>
    <phoneticPr fontId="3"/>
  </si>
  <si>
    <t>Ｅ</t>
    <phoneticPr fontId="3"/>
  </si>
  <si>
    <t>市町村民税</t>
    <rPh sb="0" eb="3">
      <t>シチョウソン</t>
    </rPh>
    <rPh sb="3" eb="4">
      <t>ミン</t>
    </rPh>
    <rPh sb="4" eb="5">
      <t>ゼイ</t>
    </rPh>
    <phoneticPr fontId="3"/>
  </si>
  <si>
    <t>（円）</t>
    <rPh sb="1" eb="2">
      <t>エン</t>
    </rPh>
    <phoneticPr fontId="3"/>
  </si>
  <si>
    <t>特定</t>
    <rPh sb="0" eb="2">
      <t>トクテイ</t>
    </rPh>
    <phoneticPr fontId="3"/>
  </si>
  <si>
    <t>役員</t>
    <rPh sb="0" eb="2">
      <t>ヤクイン</t>
    </rPh>
    <phoneticPr fontId="3"/>
  </si>
  <si>
    <t>　※提出を受けた退職手当の支払者が記載してください。</t>
    <rPh sb="2" eb="4">
      <t>テイシュツ</t>
    </rPh>
    <rPh sb="5" eb="6">
      <t>ウ</t>
    </rPh>
    <rPh sb="8" eb="10">
      <t>タイショク</t>
    </rPh>
    <rPh sb="10" eb="12">
      <t>テアテ</t>
    </rPh>
    <rPh sb="13" eb="15">
      <t>シハライ</t>
    </rPh>
    <rPh sb="15" eb="16">
      <t>シャ</t>
    </rPh>
    <rPh sb="17" eb="19">
      <t>キサイ</t>
    </rPh>
    <phoneticPr fontId="3"/>
  </si>
  <si>
    <t>個人番号</t>
    <rPh sb="0" eb="2">
      <t>コジン</t>
    </rPh>
    <rPh sb="2" eb="4">
      <t>バンゴウ</t>
    </rPh>
    <phoneticPr fontId="3"/>
  </si>
  <si>
    <t>〒</t>
    <phoneticPr fontId="3"/>
  </si>
  <si>
    <t>日現在の住所</t>
    <rPh sb="0" eb="1">
      <t>ニチ</t>
    </rPh>
    <rPh sb="1" eb="3">
      <t>ゲンザイ</t>
    </rPh>
    <rPh sb="4" eb="6">
      <t>ジュウショ</t>
    </rPh>
    <phoneticPr fontId="3"/>
  </si>
  <si>
    <t>都道府県民税</t>
    <rPh sb="0" eb="4">
      <t>トドウフケン</t>
    </rPh>
    <rPh sb="1" eb="4">
      <t>ドウフケン</t>
    </rPh>
    <rPh sb="4" eb="5">
      <t>ミン</t>
    </rPh>
    <rPh sb="5" eb="6">
      <t>ゼイ</t>
    </rPh>
    <phoneticPr fontId="3"/>
  </si>
  <si>
    <t>短期</t>
    <rPh sb="0" eb="2">
      <t>タンキ</t>
    </rPh>
    <phoneticPr fontId="3"/>
  </si>
  <si>
    <t>　この申告書の提出先から受ける退職手当等についての勤続期間</t>
    <phoneticPr fontId="3"/>
  </si>
  <si>
    <t>の</t>
    <phoneticPr fontId="3"/>
  </si>
  <si>
    <t>区分</t>
    <rPh sb="0" eb="2">
      <t>クブン</t>
    </rPh>
    <phoneticPr fontId="3"/>
  </si>
  <si>
    <t>退職</t>
    <phoneticPr fontId="3"/>
  </si>
  <si>
    <t>年分</t>
    <phoneticPr fontId="3"/>
  </si>
  <si>
    <t>㋑</t>
    <phoneticPr fontId="3"/>
  </si>
  <si>
    <t>㋺</t>
    <phoneticPr fontId="3"/>
  </si>
  <si>
    <t>㋩</t>
    <phoneticPr fontId="3"/>
  </si>
  <si>
    <t>㊁</t>
    <phoneticPr fontId="3"/>
  </si>
  <si>
    <t>㋭</t>
    <phoneticPr fontId="3"/>
  </si>
  <si>
    <t>㋬</t>
    <phoneticPr fontId="3"/>
  </si>
  <si>
    <t>　Ｂ又はＣの退職手当等がある場合には、このＥ欄にも記載してください。</t>
    <phoneticPr fontId="3"/>
  </si>
  <si>
    <t>支  払  者  の  所  在  地
（住所）・名称（氏名）</t>
    <rPh sb="0" eb="1">
      <t>シ</t>
    </rPh>
    <rPh sb="3" eb="4">
      <t>バライ</t>
    </rPh>
    <rPh sb="6" eb="7">
      <t>シャ</t>
    </rPh>
    <rPh sb="12" eb="13">
      <t>ショ</t>
    </rPh>
    <rPh sb="15" eb="16">
      <t>ザイ</t>
    </rPh>
    <rPh sb="18" eb="19">
      <t>チ</t>
    </rPh>
    <phoneticPr fontId="3"/>
  </si>
  <si>
    <t>支  払  を</t>
    <rPh sb="0" eb="1">
      <t>シ</t>
    </rPh>
    <rPh sb="3" eb="4">
      <t>バライ</t>
    </rPh>
    <phoneticPr fontId="3"/>
  </si>
  <si>
    <t>受  け  た</t>
    <phoneticPr fontId="3"/>
  </si>
  <si>
    <t>年  月  日</t>
    <rPh sb="0" eb="1">
      <t>トシ</t>
    </rPh>
    <rPh sb="3" eb="4">
      <t>ツキ</t>
    </rPh>
    <rPh sb="6" eb="7">
      <t>ヒ</t>
    </rPh>
    <phoneticPr fontId="3"/>
  </si>
  <si>
    <t>うち 特定役員等勤続期間</t>
    <rPh sb="3" eb="5">
      <t>トクテイ</t>
    </rPh>
    <rPh sb="5" eb="7">
      <t>ヤクイン</t>
    </rPh>
    <rPh sb="7" eb="8">
      <t>トウ</t>
    </rPh>
    <rPh sb="8" eb="10">
      <t>キンゾク</t>
    </rPh>
    <rPh sb="10" eb="12">
      <t>キカン</t>
    </rPh>
    <phoneticPr fontId="3"/>
  </si>
  <si>
    <t xml:space="preserve"> うち　短期勤続期間</t>
    <rPh sb="4" eb="6">
      <t>タンキ</t>
    </rPh>
    <rPh sb="6" eb="8">
      <t>キンゾク</t>
    </rPh>
    <rPh sb="8" eb="10">
      <t>キカン</t>
    </rPh>
    <phoneticPr fontId="3"/>
  </si>
  <si>
    <t>法 人 番 号
（個人番号）</t>
    <rPh sb="0" eb="1">
      <t>ホウ</t>
    </rPh>
    <rPh sb="2" eb="3">
      <t>ヒト</t>
    </rPh>
    <rPh sb="4" eb="5">
      <t>バン</t>
    </rPh>
    <rPh sb="6" eb="7">
      <t>ゴウ</t>
    </rPh>
    <phoneticPr fontId="3"/>
  </si>
  <si>
    <t>④</t>
    <phoneticPr fontId="3"/>
  </si>
  <si>
    <t>退職手当等の支払を受
けることとなった年月日</t>
    <rPh sb="0" eb="2">
      <t>タイショク</t>
    </rPh>
    <rPh sb="2" eb="4">
      <t>テアテ</t>
    </rPh>
    <rPh sb="4" eb="5">
      <t>トウ</t>
    </rPh>
    <rPh sb="6" eb="8">
      <t>シハライ</t>
    </rPh>
    <rPh sb="9" eb="10">
      <t>ウ</t>
    </rPh>
    <rPh sb="19" eb="20">
      <t>ネン</t>
    </rPh>
    <rPh sb="20" eb="21">
      <t>ガツ</t>
    </rPh>
    <rPh sb="21" eb="22">
      <t>ニチ</t>
    </rPh>
    <phoneticPr fontId="3"/>
  </si>
  <si>
    <t>　あなたが本年中に他にも退職手当等の支払を受けたことがある場合には、このＢ欄に記載してください。</t>
    <phoneticPr fontId="3"/>
  </si>
  <si>
    <t>退職の区分等</t>
    <phoneticPr fontId="3"/>
  </si>
  <si>
    <t>〒</t>
    <phoneticPr fontId="3"/>
  </si>
  <si>
    <t>年</t>
    <rPh sb="0" eb="1">
      <t>ネン</t>
    </rPh>
    <phoneticPr fontId="3"/>
  </si>
  <si>
    <t>所得金額</t>
    <rPh sb="0" eb="2">
      <t>ショトク</t>
    </rPh>
    <rPh sb="2" eb="4">
      <t>キンガク</t>
    </rPh>
    <phoneticPr fontId="3"/>
  </si>
  <si>
    <t>所得税</t>
    <rPh sb="0" eb="3">
      <t>ショトクゼイ</t>
    </rPh>
    <phoneticPr fontId="3"/>
  </si>
  <si>
    <t>市民税</t>
    <rPh sb="0" eb="3">
      <t>シミンゼイ</t>
    </rPh>
    <phoneticPr fontId="3"/>
  </si>
  <si>
    <t>府民税</t>
    <rPh sb="0" eb="2">
      <t>フミン</t>
    </rPh>
    <rPh sb="2" eb="3">
      <t>ゼイ</t>
    </rPh>
    <phoneticPr fontId="3"/>
  </si>
  <si>
    <t>税額算出</t>
  </si>
  <si>
    <t>復興特別税込</t>
    <rPh sb="0" eb="2">
      <t>フッコウ</t>
    </rPh>
    <rPh sb="2" eb="4">
      <t>トクベツ</t>
    </rPh>
    <rPh sb="4" eb="5">
      <t>ゼイ</t>
    </rPh>
    <rPh sb="5" eb="6">
      <t>コミ</t>
    </rPh>
    <phoneticPr fontId="3"/>
  </si>
  <si>
    <t>一般</t>
    <rPh sb="0" eb="2">
      <t>イッパン</t>
    </rPh>
    <phoneticPr fontId="3"/>
  </si>
  <si>
    <t>特定</t>
    <rPh sb="0" eb="2">
      <t>トクテイ</t>
    </rPh>
    <phoneticPr fontId="3"/>
  </si>
  <si>
    <t>短期</t>
    <rPh sb="0" eb="2">
      <t>タンキ</t>
    </rPh>
    <phoneticPr fontId="3"/>
  </si>
  <si>
    <t>うち　　短期勤続期間</t>
    <rPh sb="4" eb="6">
      <t>タンキ</t>
    </rPh>
    <rPh sb="6" eb="8">
      <t>キンゾク</t>
    </rPh>
    <rPh sb="8" eb="10">
      <t>キカン</t>
    </rPh>
    <phoneticPr fontId="3"/>
  </si>
  <si>
    <t>自</t>
    <rPh sb="0" eb="1">
      <t>ジ</t>
    </rPh>
    <phoneticPr fontId="3"/>
  </si>
  <si>
    <t>至</t>
    <rPh sb="0" eb="1">
      <t>シ</t>
    </rPh>
    <phoneticPr fontId="3"/>
  </si>
  <si>
    <t>年</t>
    <rPh sb="0" eb="1">
      <t>ネン</t>
    </rPh>
    <phoneticPr fontId="3"/>
  </si>
  <si>
    <t>月</t>
    <rPh sb="0" eb="1">
      <t>ゲツ</t>
    </rPh>
    <phoneticPr fontId="3"/>
  </si>
  <si>
    <t>日</t>
    <rPh sb="0" eb="1">
      <t>ニチ</t>
    </rPh>
    <phoneticPr fontId="3"/>
  </si>
  <si>
    <t>年</t>
  </si>
  <si>
    <t>月</t>
  </si>
  <si>
    <t>日</t>
  </si>
  <si>
    <t>退職の区分等</t>
    <phoneticPr fontId="3"/>
  </si>
  <si>
    <t>無</t>
  </si>
  <si>
    <t>みなし</t>
    <phoneticPr fontId="3"/>
  </si>
  <si>
    <t>端数切上げ</t>
    <rPh sb="0" eb="2">
      <t>ハスウ</t>
    </rPh>
    <rPh sb="2" eb="4">
      <t>キリア</t>
    </rPh>
    <phoneticPr fontId="3"/>
  </si>
  <si>
    <t>至</t>
    <phoneticPr fontId="3"/>
  </si>
  <si>
    <t>自</t>
    <phoneticPr fontId="3"/>
  </si>
  <si>
    <t>A  ③</t>
    <phoneticPr fontId="3"/>
  </si>
  <si>
    <t>控除不足のみなし年</t>
    <rPh sb="0" eb="2">
      <t>コウジョ</t>
    </rPh>
    <rPh sb="2" eb="4">
      <t>フソク</t>
    </rPh>
    <rPh sb="8" eb="9">
      <t>ネン</t>
    </rPh>
    <phoneticPr fontId="3"/>
  </si>
  <si>
    <t>年⑩</t>
    <rPh sb="0" eb="1">
      <t>ネン</t>
    </rPh>
    <phoneticPr fontId="3"/>
  </si>
  <si>
    <t>一般</t>
  </si>
  <si>
    <t>No2740例</t>
    <rPh sb="6" eb="7">
      <t>レイ</t>
    </rPh>
    <phoneticPr fontId="41"/>
  </si>
  <si>
    <t>Q7 Q10 No2741設例</t>
    <rPh sb="13" eb="15">
      <t>セツレイ</t>
    </rPh>
    <phoneticPr fontId="41"/>
  </si>
  <si>
    <t>データの入力用</t>
    <rPh sb="4" eb="6">
      <t>ニュウリョク</t>
    </rPh>
    <rPh sb="6" eb="7">
      <t>ヨウ</t>
    </rPh>
    <phoneticPr fontId="41"/>
  </si>
  <si>
    <t>短期所得金額&lt;=300万円以下の場合の判定</t>
    <rPh sb="0" eb="2">
      <t>タンキ</t>
    </rPh>
    <rPh sb="2" eb="4">
      <t>ショトク</t>
    </rPh>
    <rPh sb="4" eb="6">
      <t>キンガク</t>
    </rPh>
    <rPh sb="11" eb="13">
      <t>マンエン</t>
    </rPh>
    <rPh sb="13" eb="15">
      <t>イカ</t>
    </rPh>
    <rPh sb="16" eb="18">
      <t>バアイ</t>
    </rPh>
    <rPh sb="19" eb="21">
      <t>ハンテイ</t>
    </rPh>
    <phoneticPr fontId="41"/>
  </si>
  <si>
    <t xml:space="preserve"> 退職区分</t>
    <phoneticPr fontId="41"/>
  </si>
  <si>
    <t xml:space="preserve"> 特定収入金額</t>
    <rPh sb="1" eb="3">
      <t>トクテイ</t>
    </rPh>
    <phoneticPr fontId="41"/>
  </si>
  <si>
    <t>特定勤年  短期勤年  重複(特定短期)</t>
    <rPh sb="0" eb="2">
      <t>トクテイ</t>
    </rPh>
    <rPh sb="6" eb="8">
      <t>タンキ</t>
    </rPh>
    <rPh sb="8" eb="9">
      <t>キン</t>
    </rPh>
    <rPh sb="15" eb="17">
      <t>トクテイ</t>
    </rPh>
    <rPh sb="17" eb="19">
      <t>タンキ</t>
    </rPh>
    <phoneticPr fontId="41"/>
  </si>
  <si>
    <t>短期収入金額</t>
    <phoneticPr fontId="41"/>
  </si>
  <si>
    <t>短期所得控除額</t>
    <rPh sb="0" eb="2">
      <t>タンキ</t>
    </rPh>
    <phoneticPr fontId="41"/>
  </si>
  <si>
    <t>特定所得控除額</t>
    <phoneticPr fontId="41"/>
  </si>
  <si>
    <t>短期所得金額</t>
    <phoneticPr fontId="41"/>
  </si>
  <si>
    <t>－(</t>
    <phoneticPr fontId="41"/>
  </si>
  <si>
    <t>－</t>
    <phoneticPr fontId="41"/>
  </si>
  <si>
    <t>) =</t>
    <phoneticPr fontId="41"/>
  </si>
  <si>
    <t xml:space="preserve"> &lt;= 300万円</t>
    <rPh sb="7" eb="9">
      <t>マンエン</t>
    </rPh>
    <phoneticPr fontId="41"/>
  </si>
  <si>
    <t>－(40万円×(</t>
    <phoneticPr fontId="41"/>
  </si>
  <si>
    <t>-</t>
    <phoneticPr fontId="41"/>
  </si>
  <si>
    <t xml:space="preserve"> </t>
    <phoneticPr fontId="41"/>
  </si>
  <si>
    <r>
      <t>(特定収入金額－</t>
    </r>
    <r>
      <rPr>
        <b/>
        <sz val="11"/>
        <color theme="1"/>
        <rFont val="ＭＳ Ｐ明朝"/>
        <family val="1"/>
        <charset val="128"/>
      </rPr>
      <t>特定所得控除額</t>
    </r>
    <r>
      <rPr>
        <sz val="11"/>
        <color theme="1"/>
        <rFont val="ＭＳ Ｐ明朝"/>
        <family val="1"/>
        <charset val="128"/>
      </rPr>
      <t>) = 特定所得金額</t>
    </r>
    <rPh sb="1" eb="3">
      <t>トクテイ</t>
    </rPh>
    <rPh sb="8" eb="10">
      <t>トクテイ</t>
    </rPh>
    <rPh sb="19" eb="21">
      <t>トクテイ</t>
    </rPh>
    <rPh sb="21" eb="23">
      <t>ショトク</t>
    </rPh>
    <rPh sb="23" eb="25">
      <t>キンガク</t>
    </rPh>
    <phoneticPr fontId="41"/>
  </si>
  <si>
    <t>300万円以下  ｛ 短期収入金額 - (短期所得控除額 - 特定所得控除額) ｝×1/2 = 短期所得金額</t>
    <rPh sb="11" eb="13">
      <t>タンキ</t>
    </rPh>
    <rPh sb="21" eb="23">
      <t>タンキ</t>
    </rPh>
    <rPh sb="31" eb="33">
      <t>トクテイ</t>
    </rPh>
    <rPh sb="48" eb="50">
      <t>タンキ</t>
    </rPh>
    <rPh sb="50" eb="52">
      <t>ショトク</t>
    </rPh>
    <rPh sb="52" eb="54">
      <t>キンガク</t>
    </rPh>
    <phoneticPr fontId="41"/>
  </si>
  <si>
    <t>40万円×(特定勤年－重複(特定短期))＋20万円×重複(特定短期)</t>
    <rPh sb="6" eb="8">
      <t>トクテイ</t>
    </rPh>
    <rPh sb="14" eb="16">
      <t>トクテイ</t>
    </rPh>
    <rPh sb="29" eb="31">
      <t>トクテイ</t>
    </rPh>
    <rPh sb="31" eb="33">
      <t>タンキ</t>
    </rPh>
    <phoneticPr fontId="41"/>
  </si>
  <si>
    <t xml:space="preserve">  ｛</t>
    <phoneticPr fontId="41"/>
  </si>
  <si>
    <t xml:space="preserve"> - (</t>
    <phoneticPr fontId="41"/>
  </si>
  <si>
    <t xml:space="preserve"> -</t>
    <phoneticPr fontId="41"/>
  </si>
  <si>
    <t>) ｝×1/2 =</t>
    <phoneticPr fontId="41"/>
  </si>
  <si>
    <t>特定勤年重複(特定短期)重複(特定短期)</t>
    <rPh sb="0" eb="2">
      <t>トクテイ</t>
    </rPh>
    <rPh sb="7" eb="9">
      <t>トクテイ</t>
    </rPh>
    <rPh sb="15" eb="17">
      <t>トクテイ</t>
    </rPh>
    <phoneticPr fontId="41"/>
  </si>
  <si>
    <t>特定所得金額</t>
    <phoneticPr fontId="41"/>
  </si>
  <si>
    <t>(</t>
    <phoneticPr fontId="41"/>
  </si>
  <si>
    <t>-(40万円×(</t>
    <phoneticPr fontId="41"/>
  </si>
  <si>
    <t>-</t>
    <phoneticPr fontId="41"/>
  </si>
  <si>
    <t>) + 20万円×</t>
    <phoneticPr fontId="41"/>
  </si>
  <si>
    <t xml:space="preserve"> ) =</t>
    <phoneticPr fontId="41"/>
  </si>
  <si>
    <t>300万円超  ｛ 短期収入金額 - (300万円+短期所得控除額 - 特定所得控除額) ｝ = 短期所得金額</t>
    <rPh sb="5" eb="6">
      <t>チョウ</t>
    </rPh>
    <rPh sb="10" eb="12">
      <t>タンキ</t>
    </rPh>
    <rPh sb="23" eb="25">
      <t>マンエン</t>
    </rPh>
    <rPh sb="26" eb="28">
      <t>タンキ</t>
    </rPh>
    <rPh sb="36" eb="38">
      <t>トクテイ</t>
    </rPh>
    <rPh sb="49" eb="51">
      <t>タンキ</t>
    </rPh>
    <rPh sb="51" eb="53">
      <t>ショトク</t>
    </rPh>
    <rPh sb="53" eb="55">
      <t>キンガク</t>
    </rPh>
    <phoneticPr fontId="41"/>
  </si>
  <si>
    <t xml:space="preserve"> ｛</t>
    <phoneticPr fontId="41"/>
  </si>
  <si>
    <t xml:space="preserve">  -  (300万円+</t>
    <phoneticPr fontId="41"/>
  </si>
  <si>
    <t>) ｝ =</t>
    <phoneticPr fontId="41"/>
  </si>
  <si>
    <t>-特定所得控除額</t>
    <rPh sb="1" eb="3">
      <t>トクテイ</t>
    </rPh>
    <phoneticPr fontId="41"/>
  </si>
  <si>
    <t>短期所得</t>
    <rPh sb="0" eb="2">
      <t>タンキ</t>
    </rPh>
    <rPh sb="2" eb="4">
      <t>ショトク</t>
    </rPh>
    <phoneticPr fontId="41"/>
  </si>
  <si>
    <t>所得合計</t>
    <rPh sb="0" eb="2">
      <t>ショトク</t>
    </rPh>
    <phoneticPr fontId="41"/>
  </si>
  <si>
    <t>Q11 No2737の例2例3</t>
    <rPh sb="11" eb="12">
      <t>レイ</t>
    </rPh>
    <rPh sb="13" eb="14">
      <t>レイ</t>
    </rPh>
    <phoneticPr fontId="41"/>
  </si>
  <si>
    <t>Q7 Q8 No2732例1 No2740の例</t>
    <rPh sb="12" eb="13">
      <t>レイ</t>
    </rPh>
    <phoneticPr fontId="41"/>
  </si>
  <si>
    <t>(300万円以下)</t>
    <phoneticPr fontId="41"/>
  </si>
  <si>
    <t>(300万円超の)</t>
    <phoneticPr fontId="41"/>
  </si>
  <si>
    <t>短期所得金額&lt;=300万円以下か超の判定</t>
    <rPh sb="0" eb="2">
      <t>タンキ</t>
    </rPh>
    <rPh sb="2" eb="4">
      <t>ショトク</t>
    </rPh>
    <rPh sb="4" eb="6">
      <t>キンガク</t>
    </rPh>
    <rPh sb="11" eb="13">
      <t>マンエン</t>
    </rPh>
    <rPh sb="13" eb="15">
      <t>イカ</t>
    </rPh>
    <rPh sb="16" eb="17">
      <t>チョウ</t>
    </rPh>
    <rPh sb="18" eb="20">
      <t>ハンテイ</t>
    </rPh>
    <phoneticPr fontId="41"/>
  </si>
  <si>
    <t>短期所得金額×1/2＋短期所得金額 = 短期所得金額合計</t>
    <rPh sb="26" eb="28">
      <t>ゴウケイ</t>
    </rPh>
    <phoneticPr fontId="41"/>
  </si>
  <si>
    <t xml:space="preserve"> 退職区分</t>
    <phoneticPr fontId="41"/>
  </si>
  <si>
    <t xml:space="preserve"> 短期収入金額</t>
    <phoneticPr fontId="41"/>
  </si>
  <si>
    <t>短期勤年  一般勤年  重複(短期一般)</t>
    <phoneticPr fontId="41"/>
  </si>
  <si>
    <t>短期収入金額</t>
    <rPh sb="0" eb="2">
      <t>タンキ</t>
    </rPh>
    <phoneticPr fontId="41"/>
  </si>
  <si>
    <t>(</t>
    <phoneticPr fontId="41"/>
  </si>
  <si>
    <t>－</t>
    <phoneticPr fontId="41"/>
  </si>
  <si>
    <t>)   =</t>
    <phoneticPr fontId="41"/>
  </si>
  <si>
    <t>&lt;=300万円</t>
    <rPh sb="5" eb="7">
      <t>マンエン</t>
    </rPh>
    <phoneticPr fontId="41"/>
  </si>
  <si>
    <t>一般収入金額</t>
    <phoneticPr fontId="41"/>
  </si>
  <si>
    <t>※短期勤年+一般勤年-重複(短期一般)=通算勤年</t>
    <rPh sb="20" eb="22">
      <t>ツウサン</t>
    </rPh>
    <rPh sb="22" eb="23">
      <t>キン</t>
    </rPh>
    <rPh sb="23" eb="24">
      <t>ネン</t>
    </rPh>
    <phoneticPr fontId="41"/>
  </si>
  <si>
    <t>短期勤年.重複(短期一般).重複(短期一般)</t>
    <phoneticPr fontId="41"/>
  </si>
  <si>
    <t>－(40万円×(</t>
    <phoneticPr fontId="41"/>
  </si>
  <si>
    <t>)+20万円×</t>
    <phoneticPr fontId="41"/>
  </si>
  <si>
    <t>)</t>
    <phoneticPr fontId="41"/>
  </si>
  <si>
    <t>300万円以下　(短期収入金額－短期所得控除額)×1/2 = 短期所得金額</t>
    <rPh sb="13" eb="15">
      <t>キンガク</t>
    </rPh>
    <rPh sb="18" eb="20">
      <t>ショトク</t>
    </rPh>
    <rPh sb="31" eb="33">
      <t>タンキ</t>
    </rPh>
    <rPh sb="33" eb="35">
      <t>ショトク</t>
    </rPh>
    <rPh sb="35" eb="37">
      <t>キンガク</t>
    </rPh>
    <phoneticPr fontId="41"/>
  </si>
  <si>
    <r>
      <t>｛ 一般収入金額 －(</t>
    </r>
    <r>
      <rPr>
        <b/>
        <sz val="11"/>
        <color theme="1"/>
        <rFont val="ＭＳ Ｐ明朝"/>
        <family val="1"/>
        <charset val="128"/>
      </rPr>
      <t>一般所得控除額</t>
    </r>
    <r>
      <rPr>
        <sz val="11"/>
        <color theme="1"/>
        <rFont val="ＭＳ Ｐ明朝"/>
        <family val="1"/>
        <charset val="128"/>
      </rPr>
      <t xml:space="preserve">   －  短期所得控除額 ) ｝×１／２ = 一般所得金額</t>
    </r>
    <rPh sb="42" eb="44">
      <t>イッパン</t>
    </rPh>
    <rPh sb="44" eb="46">
      <t>ショトク</t>
    </rPh>
    <rPh sb="46" eb="48">
      <t>キンガク</t>
    </rPh>
    <phoneticPr fontId="41"/>
  </si>
  <si>
    <t xml:space="preserve"> )×1/2 =</t>
    <phoneticPr fontId="41"/>
  </si>
  <si>
    <t>｛</t>
    <phoneticPr fontId="41"/>
  </si>
  <si>
    <t xml:space="preserve"> )  ｝× 1 / 2 =</t>
    <phoneticPr fontId="41"/>
  </si>
  <si>
    <t>40万円×(短期勤年＋一般勤年－重複(短期一般))＋70万円×(短期勤年＋一般勤年－重複(短期一般))</t>
    <phoneticPr fontId="41"/>
  </si>
  <si>
    <t>300万円超　(短期収入金額－(300万円+短期所得控除額)) = 短期所得金額</t>
    <rPh sb="5" eb="6">
      <t>チョウ</t>
    </rPh>
    <rPh sb="12" eb="14">
      <t>キンガク</t>
    </rPh>
    <rPh sb="19" eb="21">
      <t>マンエン</t>
    </rPh>
    <rPh sb="24" eb="26">
      <t>ショトク</t>
    </rPh>
    <rPh sb="26" eb="28">
      <t>コウジョ</t>
    </rPh>
    <rPh sb="34" eb="36">
      <t>タンキ</t>
    </rPh>
    <rPh sb="36" eb="38">
      <t>ショトク</t>
    </rPh>
    <rPh sb="38" eb="40">
      <t>キンガク</t>
    </rPh>
    <phoneticPr fontId="41"/>
  </si>
  <si>
    <t>20年以下通算勤年</t>
    <rPh sb="2" eb="5">
      <t>ネンイカ</t>
    </rPh>
    <rPh sb="5" eb="7">
      <t>ツウサン</t>
    </rPh>
    <rPh sb="7" eb="8">
      <t>キン</t>
    </rPh>
    <rPh sb="8" eb="9">
      <t>ネン</t>
    </rPh>
    <phoneticPr fontId="41"/>
  </si>
  <si>
    <t>20年超通算勤年</t>
    <rPh sb="2" eb="3">
      <t>ネン</t>
    </rPh>
    <rPh sb="3" eb="4">
      <t>チョウ</t>
    </rPh>
    <rPh sb="4" eb="6">
      <t>ツウサン</t>
    </rPh>
    <rPh sb="6" eb="7">
      <t>キン</t>
    </rPh>
    <rPh sb="7" eb="8">
      <t>ネン</t>
    </rPh>
    <phoneticPr fontId="41"/>
  </si>
  <si>
    <t xml:space="preserve"> －(300万円 +</t>
    <rPh sb="6" eb="8">
      <t>マンエン</t>
    </rPh>
    <phoneticPr fontId="41"/>
  </si>
  <si>
    <t xml:space="preserve"> ) ) =</t>
    <phoneticPr fontId="41"/>
  </si>
  <si>
    <t>－ (40万円×(</t>
    <phoneticPr fontId="41"/>
  </si>
  <si>
    <t xml:space="preserve"> )+70万円×</t>
    <phoneticPr fontId="41"/>
  </si>
  <si>
    <t>短期所得合計</t>
    <rPh sb="0" eb="2">
      <t>タンキ</t>
    </rPh>
    <rPh sb="2" eb="4">
      <t>ショトク</t>
    </rPh>
    <rPh sb="4" eb="6">
      <t>ゴウケイ</t>
    </rPh>
    <phoneticPr fontId="41"/>
  </si>
  <si>
    <t>Q8 Q9 Q11No2732の例1</t>
    <rPh sb="16" eb="17">
      <t>レイ</t>
    </rPh>
    <phoneticPr fontId="41"/>
  </si>
  <si>
    <t>No2737の例1,2,3</t>
    <rPh sb="7" eb="8">
      <t>レイ</t>
    </rPh>
    <phoneticPr fontId="41"/>
  </si>
  <si>
    <t xml:space="preserve">Q1 Q2 </t>
    <phoneticPr fontId="41"/>
  </si>
  <si>
    <t>特定収入金額</t>
    <rPh sb="0" eb="2">
      <t>トクテイ</t>
    </rPh>
    <phoneticPr fontId="41"/>
  </si>
  <si>
    <t>特定勤年  一般勤年  重複(特定一般)</t>
    <phoneticPr fontId="41"/>
  </si>
  <si>
    <t>一般収入金額</t>
    <phoneticPr fontId="41"/>
  </si>
  <si>
    <r>
      <t>｛ 一般収入金額 －(</t>
    </r>
    <r>
      <rPr>
        <b/>
        <sz val="11"/>
        <color theme="1"/>
        <rFont val="ＭＳ Ｐ明朝"/>
        <family val="1"/>
        <charset val="128"/>
      </rPr>
      <t>一般所得控除額</t>
    </r>
    <r>
      <rPr>
        <sz val="11"/>
        <color theme="1"/>
        <rFont val="ＭＳ Ｐ明朝"/>
        <family val="1"/>
        <charset val="128"/>
      </rPr>
      <t xml:space="preserve">     － 特定所得控除額 ) ｝×１／２ = 一般所得金額</t>
    </r>
    <rPh sb="43" eb="45">
      <t>イッパン</t>
    </rPh>
    <rPh sb="45" eb="47">
      <t>ショトク</t>
    </rPh>
    <rPh sb="47" eb="49">
      <t>キンガク</t>
    </rPh>
    <phoneticPr fontId="41"/>
  </si>
  <si>
    <t>※特定勤年+一般勤年-重複(特定一般) = 通算勤年</t>
    <rPh sb="22" eb="24">
      <t>ツウサン</t>
    </rPh>
    <rPh sb="24" eb="25">
      <t>キン</t>
    </rPh>
    <rPh sb="25" eb="26">
      <t>ネン</t>
    </rPh>
    <phoneticPr fontId="41"/>
  </si>
  <si>
    <t xml:space="preserve">  )  ｝× 1 / 2 =</t>
    <phoneticPr fontId="41"/>
  </si>
  <si>
    <r>
      <t xml:space="preserve">(特定収入金額 －     </t>
    </r>
    <r>
      <rPr>
        <b/>
        <sz val="11"/>
        <color theme="1"/>
        <rFont val="ＭＳ Ｐ明朝"/>
        <family val="1"/>
        <charset val="128"/>
      </rPr>
      <t xml:space="preserve">特定所得控除額         </t>
    </r>
    <r>
      <rPr>
        <sz val="11"/>
        <color theme="1"/>
        <rFont val="ＭＳ Ｐ明朝"/>
        <family val="1"/>
        <charset val="128"/>
      </rPr>
      <t>)          =       特定所得金額</t>
    </r>
    <rPh sb="1" eb="3">
      <t>トクテイ</t>
    </rPh>
    <rPh sb="51" eb="53">
      <t>ショトク</t>
    </rPh>
    <rPh sb="53" eb="55">
      <t>キンガク</t>
    </rPh>
    <phoneticPr fontId="41"/>
  </si>
  <si>
    <t>40万円×(特定勤年＋一般勤年－重複(特定一般))＋70万円×(特定勤年＋一般勤年－重複(特定一般))</t>
    <phoneticPr fontId="41"/>
  </si>
  <si>
    <t>40万円×(特定勤年－重複(特定一般))＋20万円×重複(特定一般)</t>
    <rPh sb="6" eb="8">
      <t>トクテイ</t>
    </rPh>
    <rPh sb="14" eb="16">
      <t>トクテイ</t>
    </rPh>
    <rPh sb="29" eb="31">
      <t>トクテイ</t>
    </rPh>
    <phoneticPr fontId="41"/>
  </si>
  <si>
    <t>特定勤年重複(特定一般)重複(特定一般)</t>
    <rPh sb="0" eb="2">
      <t>トクテイ</t>
    </rPh>
    <rPh sb="7" eb="9">
      <t>トクテイ</t>
    </rPh>
    <rPh sb="15" eb="17">
      <t>トクテイ</t>
    </rPh>
    <phoneticPr fontId="41"/>
  </si>
  <si>
    <t>特定所得金額</t>
    <rPh sb="0" eb="2">
      <t>トクテイ</t>
    </rPh>
    <rPh sb="2" eb="4">
      <t>ショトク</t>
    </rPh>
    <rPh sb="4" eb="6">
      <t>キンガク</t>
    </rPh>
    <phoneticPr fontId="41"/>
  </si>
  <si>
    <t xml:space="preserve"> ) +70万円×</t>
    <phoneticPr fontId="41"/>
  </si>
  <si>
    <t>) + 20万円×</t>
    <phoneticPr fontId="41"/>
  </si>
  <si>
    <t xml:space="preserve"> ) =</t>
    <phoneticPr fontId="41"/>
  </si>
  <si>
    <t>-特定所得控除額</t>
    <phoneticPr fontId="41"/>
  </si>
  <si>
    <t>Q9設例</t>
    <rPh sb="2" eb="4">
      <t>セツレイ</t>
    </rPh>
    <phoneticPr fontId="41"/>
  </si>
  <si>
    <t>短期所得金額 ≦300万円以下の場合の判定</t>
    <phoneticPr fontId="41"/>
  </si>
  <si>
    <t xml:space="preserve"> 退職区分</t>
    <phoneticPr fontId="41"/>
  </si>
  <si>
    <t xml:space="preserve">特定勤年    </t>
    <rPh sb="0" eb="2">
      <t>トクテイ</t>
    </rPh>
    <phoneticPr fontId="41"/>
  </si>
  <si>
    <t>全勤続年数</t>
    <rPh sb="0" eb="1">
      <t>ゼン</t>
    </rPh>
    <rPh sb="1" eb="3">
      <t>キンゾク</t>
    </rPh>
    <rPh sb="3" eb="5">
      <t>ネンスウ</t>
    </rPh>
    <phoneticPr fontId="41"/>
  </si>
  <si>
    <t>重複(特定短期)</t>
    <phoneticPr fontId="41"/>
  </si>
  <si>
    <t>(短期収入金額       －    短期所得控除額)          =            短期所得金額</t>
    <rPh sb="1" eb="3">
      <t>タンキ</t>
    </rPh>
    <rPh sb="3" eb="5">
      <t>シュウニュウ</t>
    </rPh>
    <rPh sb="5" eb="7">
      <t>キンガク</t>
    </rPh>
    <rPh sb="21" eb="23">
      <t>ショトク</t>
    </rPh>
    <rPh sb="52" eb="54">
      <t>ショトク</t>
    </rPh>
    <rPh sb="54" eb="56">
      <t>キンガク</t>
    </rPh>
    <phoneticPr fontId="41"/>
  </si>
  <si>
    <t>(</t>
    <phoneticPr fontId="41"/>
  </si>
  <si>
    <t>-</t>
    <phoneticPr fontId="41"/>
  </si>
  <si>
    <t>)                 =</t>
    <phoneticPr fontId="41"/>
  </si>
  <si>
    <t>≦ 300万円</t>
    <rPh sb="5" eb="7">
      <t>マンエン</t>
    </rPh>
    <phoneticPr fontId="41"/>
  </si>
  <si>
    <t>短期収入金額</t>
    <phoneticPr fontId="41"/>
  </si>
  <si>
    <t>短期勤年</t>
    <phoneticPr fontId="41"/>
  </si>
  <si>
    <t>全重複年数</t>
    <rPh sb="0" eb="1">
      <t>ゼン</t>
    </rPh>
    <rPh sb="1" eb="3">
      <t>ジュウフク</t>
    </rPh>
    <rPh sb="3" eb="5">
      <t>ネンスウ</t>
    </rPh>
    <phoneticPr fontId="41"/>
  </si>
  <si>
    <t>重複(短期一般)</t>
  </si>
  <si>
    <t>重複(特短) 重複(短般)</t>
    <rPh sb="10" eb="11">
      <t>タン</t>
    </rPh>
    <phoneticPr fontId="41"/>
  </si>
  <si>
    <t>一般収入金額</t>
    <phoneticPr fontId="41"/>
  </si>
  <si>
    <t>一般勤年</t>
  </si>
  <si>
    <t>重複(特定一般)</t>
    <rPh sb="3" eb="5">
      <t>トクテイ</t>
    </rPh>
    <phoneticPr fontId="41"/>
  </si>
  <si>
    <t>－40万円×(</t>
    <phoneticPr fontId="41"/>
  </si>
  <si>
    <t xml:space="preserve"> - (</t>
    <phoneticPr fontId="41"/>
  </si>
  <si>
    <t>+</t>
    <phoneticPr fontId="41"/>
  </si>
  <si>
    <t>))+20万円×(</t>
    <rPh sb="5" eb="7">
      <t>マンエン</t>
    </rPh>
    <phoneticPr fontId="41"/>
  </si>
  <si>
    <t>+</t>
    <phoneticPr fontId="41"/>
  </si>
  <si>
    <t>) +13万円×</t>
    <phoneticPr fontId="41"/>
  </si>
  <si>
    <t>㊟勤続年数が△の場合はゼロとします。</t>
    <rPh sb="1" eb="3">
      <t>キンゾク</t>
    </rPh>
    <rPh sb="3" eb="5">
      <t>ネンスウ</t>
    </rPh>
    <rPh sb="8" eb="10">
      <t>バアイ</t>
    </rPh>
    <phoneticPr fontId="41"/>
  </si>
  <si>
    <t>(特定収入金額       －    特定所得控除額)          =            特定所得金額</t>
    <rPh sb="1" eb="3">
      <t>トクテイ</t>
    </rPh>
    <rPh sb="19" eb="21">
      <t>トクテイ</t>
    </rPh>
    <rPh sb="50" eb="52">
      <t>トクテイ</t>
    </rPh>
    <rPh sb="52" eb="54">
      <t>ショトク</t>
    </rPh>
    <rPh sb="54" eb="56">
      <t>キンガク</t>
    </rPh>
    <phoneticPr fontId="41"/>
  </si>
  <si>
    <t>300万円以下</t>
    <phoneticPr fontId="41"/>
  </si>
  <si>
    <t>(短期収入金額  - 短期所得控除額 )×1/2 = 短期所得金額</t>
    <phoneticPr fontId="41"/>
  </si>
  <si>
    <t xml:space="preserve"> -</t>
    <phoneticPr fontId="41"/>
  </si>
  <si>
    <t xml:space="preserve"> )×1/2 =</t>
    <phoneticPr fontId="41"/>
  </si>
  <si>
    <t>重複(特短) 重複(特般)</t>
    <rPh sb="10" eb="11">
      <t>トク</t>
    </rPh>
    <phoneticPr fontId="41"/>
  </si>
  <si>
    <t>300万円超</t>
    <rPh sb="5" eb="6">
      <t>チョウ</t>
    </rPh>
    <phoneticPr fontId="41"/>
  </si>
  <si>
    <t xml:space="preserve"> - (</t>
    <phoneticPr fontId="41"/>
  </si>
  <si>
    <t>+</t>
    <phoneticPr fontId="41"/>
  </si>
  <si>
    <t>) +14万円×</t>
    <phoneticPr fontId="41"/>
  </si>
  <si>
    <t>(短期収入金額 - (300万円+短期所得控除額)) = 短期所得金額</t>
    <phoneticPr fontId="41"/>
  </si>
  <si>
    <t xml:space="preserve">  -  (300万円 +</t>
    <phoneticPr fontId="41"/>
  </si>
  <si>
    <t>)) =</t>
    <phoneticPr fontId="41"/>
  </si>
  <si>
    <t>｛ 一般収入金額－(一般所得控除額 －(特定所得控除額 + 短期所得控除額))｝×1/2=一般所得金額</t>
    <rPh sb="20" eb="22">
      <t>トクテイ</t>
    </rPh>
    <rPh sb="22" eb="24">
      <t>ショトク</t>
    </rPh>
    <rPh sb="24" eb="26">
      <t>コウジョ</t>
    </rPh>
    <rPh sb="26" eb="27">
      <t>ガク</t>
    </rPh>
    <rPh sb="45" eb="47">
      <t>イッパン</t>
    </rPh>
    <rPh sb="47" eb="49">
      <t>ショトク</t>
    </rPh>
    <rPh sb="49" eb="51">
      <t>キンガク</t>
    </rPh>
    <phoneticPr fontId="41"/>
  </si>
  <si>
    <t xml:space="preserve"> －(</t>
    <phoneticPr fontId="41"/>
  </si>
  <si>
    <t xml:space="preserve"> - (</t>
    <phoneticPr fontId="41"/>
  </si>
  <si>
    <t>) )  ｝× 1 / 2 =</t>
    <phoneticPr fontId="41"/>
  </si>
  <si>
    <t>－ (40万円×(</t>
    <phoneticPr fontId="41"/>
  </si>
  <si>
    <t xml:space="preserve"> )+70万円×</t>
    <phoneticPr fontId="41"/>
  </si>
  <si>
    <t>メモ</t>
    <phoneticPr fontId="41"/>
  </si>
  <si>
    <t>令和</t>
    <rPh sb="0" eb="2">
      <t>レイワ</t>
    </rPh>
    <phoneticPr fontId="3"/>
  </si>
  <si>
    <t>年分  退職所得の源泉徴収票・特別徴収票</t>
    <phoneticPr fontId="3"/>
  </si>
  <si>
    <t>年分  退職所得の源泉徴収票・特別徴収票</t>
    <phoneticPr fontId="3"/>
  </si>
  <si>
    <t>支 払 を
受ける者</t>
    <phoneticPr fontId="3"/>
  </si>
  <si>
    <t>個  人  番   号</t>
    <phoneticPr fontId="3"/>
  </si>
  <si>
    <t>◯「個人番号又は法人番号」欄に個人番号（12桁）を記載する場合には、右詰で記載します。</t>
    <phoneticPr fontId="3"/>
  </si>
  <si>
    <t>住所又は居所</t>
    <phoneticPr fontId="3"/>
  </si>
  <si>
    <t>同上</t>
    <rPh sb="0" eb="2">
      <t>ドウジョウ</t>
    </rPh>
    <phoneticPr fontId="3"/>
  </si>
  <si>
    <t>1月1日の住所</t>
    <phoneticPr fontId="3"/>
  </si>
  <si>
    <t>氏            名</t>
    <phoneticPr fontId="3"/>
  </si>
  <si>
    <t>(役職名)</t>
    <phoneticPr fontId="3"/>
  </si>
  <si>
    <t>区                                       分</t>
    <phoneticPr fontId="3"/>
  </si>
  <si>
    <t>支   払   金   額</t>
    <phoneticPr fontId="3"/>
  </si>
  <si>
    <t>源 泉 徴 収 税 額</t>
    <phoneticPr fontId="3"/>
  </si>
  <si>
    <t>特   　別   　徴  　 収 　  税   　額</t>
    <phoneticPr fontId="3"/>
  </si>
  <si>
    <t>市 町 村 民 税</t>
    <phoneticPr fontId="3"/>
  </si>
  <si>
    <t>道 府 県 民 税</t>
    <phoneticPr fontId="3"/>
  </si>
  <si>
    <t>所得税法第201条第１項第１号並びに
地方税法第50条の６第１項第１号及び</t>
    <phoneticPr fontId="3"/>
  </si>
  <si>
    <t>第328条の６第１項第１号適用分</t>
    <phoneticPr fontId="3"/>
  </si>
  <si>
    <t>所得税法第201条第１項第２号並びに
地方税法第50条の６第１項第２号及び</t>
    <phoneticPr fontId="3"/>
  </si>
  <si>
    <t>第328条の６第１項第２号適用分</t>
    <phoneticPr fontId="3"/>
  </si>
  <si>
    <t>所得税法第201条第３項並びに地方
税法第50条の６第２項及び第328条</t>
    <phoneticPr fontId="3"/>
  </si>
  <si>
    <t>の６第２項適用分</t>
    <phoneticPr fontId="3"/>
  </si>
  <si>
    <t>退 職 所 得 控 除 額</t>
    <phoneticPr fontId="3"/>
  </si>
  <si>
    <t>勤　続　年　数</t>
    <phoneticPr fontId="3"/>
  </si>
  <si>
    <t>就　職　年　月　日</t>
    <phoneticPr fontId="3"/>
  </si>
  <si>
    <t>退　職　年　月　日</t>
    <phoneticPr fontId="3"/>
  </si>
  <si>
    <t>退　職　年　月　日</t>
  </si>
  <si>
    <t>（摘 要）</t>
    <phoneticPr fontId="3"/>
  </si>
  <si>
    <t>支払者</t>
    <phoneticPr fontId="3"/>
  </si>
  <si>
    <t>個人番号又は
法人番号</t>
    <rPh sb="0" eb="2">
      <t>コジン</t>
    </rPh>
    <rPh sb="2" eb="4">
      <t>バンゴウ</t>
    </rPh>
    <rPh sb="4" eb="5">
      <t>マタ</t>
    </rPh>
    <rPh sb="7" eb="9">
      <t>ホウジン</t>
    </rPh>
    <rPh sb="9" eb="11">
      <t>バンゴウ</t>
    </rPh>
    <phoneticPr fontId="3"/>
  </si>
  <si>
    <t>（右詰で記載してください。）</t>
    <phoneticPr fontId="3"/>
  </si>
  <si>
    <t>(受給者交付用)</t>
    <rPh sb="1" eb="4">
      <t>ジュキュウシャ</t>
    </rPh>
    <rPh sb="4" eb="6">
      <t>コウフ</t>
    </rPh>
    <rPh sb="6" eb="7">
      <t>ヨウ</t>
    </rPh>
    <phoneticPr fontId="3"/>
  </si>
  <si>
    <t>(税務署提出用)</t>
    <rPh sb="1" eb="4">
      <t>ゼイムショ</t>
    </rPh>
    <rPh sb="4" eb="7">
      <t>テイシュツヨウ</t>
    </rPh>
    <phoneticPr fontId="3"/>
  </si>
  <si>
    <t>住所(居所)
又は所在地</t>
    <phoneticPr fontId="3"/>
  </si>
  <si>
    <t>氏 名 又 は
名　         　　称</t>
    <phoneticPr fontId="3"/>
  </si>
  <si>
    <t>(電話)</t>
    <phoneticPr fontId="3"/>
  </si>
  <si>
    <t>06-6666-7777</t>
    <phoneticPr fontId="3"/>
  </si>
  <si>
    <t>整　理　欄</t>
    <rPh sb="0" eb="1">
      <t>セイ</t>
    </rPh>
    <rPh sb="2" eb="3">
      <t>リ</t>
    </rPh>
    <rPh sb="4" eb="5">
      <t>ラン</t>
    </rPh>
    <phoneticPr fontId="3"/>
  </si>
  <si>
    <t>①</t>
  </si>
  <si>
    <t>②</t>
    <phoneticPr fontId="3"/>
  </si>
  <si>
    <t>年分  退職所得の源泉徴収票・特別徴収票</t>
    <phoneticPr fontId="3"/>
  </si>
  <si>
    <t>年分  退職所得の源泉徴収票・特別徴収票</t>
    <phoneticPr fontId="3"/>
  </si>
  <si>
    <t>支 払 を
受ける者</t>
    <phoneticPr fontId="3"/>
  </si>
  <si>
    <t>個  人  番   号</t>
    <phoneticPr fontId="3"/>
  </si>
  <si>
    <t>◯「個人番号又は法人番号」欄に個人番号（12桁）を記載する場合には、右詰で記載します。</t>
    <phoneticPr fontId="3"/>
  </si>
  <si>
    <t>支 払 を
受ける者</t>
    <phoneticPr fontId="3"/>
  </si>
  <si>
    <t>住所又は居所</t>
    <phoneticPr fontId="3"/>
  </si>
  <si>
    <t>住所又は居所</t>
    <phoneticPr fontId="3"/>
  </si>
  <si>
    <t>1月1日の住所</t>
    <phoneticPr fontId="3"/>
  </si>
  <si>
    <t>氏            名</t>
    <phoneticPr fontId="3"/>
  </si>
  <si>
    <t>(役職名)</t>
    <phoneticPr fontId="3"/>
  </si>
  <si>
    <t>区                                       分</t>
    <phoneticPr fontId="3"/>
  </si>
  <si>
    <t>支   払   金   額</t>
    <phoneticPr fontId="3"/>
  </si>
  <si>
    <t>源 泉 徴 収 税 額</t>
    <phoneticPr fontId="3"/>
  </si>
  <si>
    <t>特   　別   　徴  　 収 　  税   　額</t>
    <phoneticPr fontId="3"/>
  </si>
  <si>
    <t>市 町 村 民 税</t>
    <phoneticPr fontId="3"/>
  </si>
  <si>
    <t>道 府 県 民 税</t>
    <phoneticPr fontId="3"/>
  </si>
  <si>
    <t>所得税法第201条第１項第１号並びに
地方税法第50条の６第１項第１号及び</t>
    <phoneticPr fontId="3"/>
  </si>
  <si>
    <t>第328条の６第１項第１号適用分</t>
    <phoneticPr fontId="3"/>
  </si>
  <si>
    <t>所得税法第201条第１項第２号並びに
地方税法第50条の６第１項第２号及び</t>
    <phoneticPr fontId="3"/>
  </si>
  <si>
    <t>第328条の６第１項第２号適用分</t>
    <phoneticPr fontId="3"/>
  </si>
  <si>
    <t>所得税法第201条第３項並びに地方
税法第50条の６第２項及び第328条</t>
    <phoneticPr fontId="3"/>
  </si>
  <si>
    <t>の６第２項適用分</t>
    <phoneticPr fontId="3"/>
  </si>
  <si>
    <t>退 職 所 得 控 除 額</t>
    <phoneticPr fontId="3"/>
  </si>
  <si>
    <t>勤　続　年　数</t>
    <phoneticPr fontId="3"/>
  </si>
  <si>
    <t>就　職　年　月　日</t>
    <phoneticPr fontId="3"/>
  </si>
  <si>
    <t>退　職　年　月　日</t>
    <phoneticPr fontId="3"/>
  </si>
  <si>
    <t>（摘 要）</t>
    <phoneticPr fontId="3"/>
  </si>
  <si>
    <t>（摘 要）</t>
    <phoneticPr fontId="3"/>
  </si>
  <si>
    <t>支払者</t>
    <phoneticPr fontId="3"/>
  </si>
  <si>
    <t>（右詰で記載してください。）</t>
    <phoneticPr fontId="3"/>
  </si>
  <si>
    <t>住所(居所)
又は所在地</t>
    <phoneticPr fontId="3"/>
  </si>
  <si>
    <t>(電話)</t>
    <phoneticPr fontId="3"/>
  </si>
  <si>
    <t>(電話)</t>
    <phoneticPr fontId="3"/>
  </si>
  <si>
    <t>整　理　欄</t>
    <phoneticPr fontId="3"/>
  </si>
  <si>
    <t>②</t>
    <phoneticPr fontId="3"/>
  </si>
  <si>
    <t>退職所得控除額</t>
    <phoneticPr fontId="3"/>
  </si>
  <si>
    <t>所得控除</t>
    <rPh sb="0" eb="2">
      <t>ショトク</t>
    </rPh>
    <rPh sb="2" eb="4">
      <t>コウジョ</t>
    </rPh>
    <phoneticPr fontId="3"/>
  </si>
  <si>
    <t>4.    特定退職金及び短期退職金、一般退職金の三種類が支給された場合　Ｂ</t>
    <rPh sb="6" eb="8">
      <t>トクテイ</t>
    </rPh>
    <rPh sb="8" eb="10">
      <t>タイショク</t>
    </rPh>
    <rPh sb="10" eb="11">
      <t>キン</t>
    </rPh>
    <rPh sb="13" eb="15">
      <t>タンキ</t>
    </rPh>
    <rPh sb="19" eb="21">
      <t>イッパン</t>
    </rPh>
    <rPh sb="21" eb="24">
      <t>タイショクキン</t>
    </rPh>
    <rPh sb="25" eb="28">
      <t>３シュルイ</t>
    </rPh>
    <phoneticPr fontId="41"/>
  </si>
  <si>
    <t>一般が赤の時は、特定から控除するが、この場合は特定分は1/2が適用されないため、一般の1/2控除前の赤字を特定分から控除して計算する。</t>
    <rPh sb="8" eb="10">
      <t>トクテイ</t>
    </rPh>
    <rPh sb="23" eb="25">
      <t>トクテイ</t>
    </rPh>
    <rPh sb="53" eb="55">
      <t>トクテイ</t>
    </rPh>
    <phoneticPr fontId="41"/>
  </si>
  <si>
    <t>特定が赤の時は、一般から控除するが、この場合は一般分は1/2が適用されるため、一般分の1/2控除前から特定分の赤字を控除して計算する。</t>
    <rPh sb="0" eb="2">
      <t>トクテイ</t>
    </rPh>
    <rPh sb="8" eb="10">
      <t>イッパン</t>
    </rPh>
    <rPh sb="23" eb="25">
      <t>イッパン</t>
    </rPh>
    <rPh sb="25" eb="26">
      <t>ブン</t>
    </rPh>
    <rPh sb="39" eb="41">
      <t>イッパン</t>
    </rPh>
    <rPh sb="41" eb="42">
      <t>ブン</t>
    </rPh>
    <rPh sb="51" eb="53">
      <t>トクテイ</t>
    </rPh>
    <rPh sb="53" eb="54">
      <t>ブン</t>
    </rPh>
    <rPh sb="55" eb="57">
      <t>アカジ</t>
    </rPh>
    <phoneticPr fontId="41"/>
  </si>
  <si>
    <t>短期が赤の時は、特定から控除するが、この場合は特定分は、1/2が適用されないため、特定収入金額に、控除不足額 (1/2する前の赤) を直接減額することとなる。</t>
    <rPh sb="0" eb="2">
      <t>タンキ</t>
    </rPh>
    <rPh sb="3" eb="4">
      <t>アカ</t>
    </rPh>
    <rPh sb="5" eb="6">
      <t>トキ</t>
    </rPh>
    <rPh sb="8" eb="10">
      <t>トクテイ</t>
    </rPh>
    <rPh sb="12" eb="14">
      <t>コウジョ</t>
    </rPh>
    <rPh sb="20" eb="22">
      <t>バアイ</t>
    </rPh>
    <rPh sb="23" eb="25">
      <t>トクテイ</t>
    </rPh>
    <rPh sb="25" eb="26">
      <t>ブン</t>
    </rPh>
    <rPh sb="32" eb="34">
      <t>テキヨウ</t>
    </rPh>
    <rPh sb="41" eb="43">
      <t>トクテイ</t>
    </rPh>
    <rPh sb="43" eb="45">
      <t>シュウニュウ</t>
    </rPh>
    <rPh sb="45" eb="47">
      <t>キンガク</t>
    </rPh>
    <rPh sb="49" eb="51">
      <t>コウジョ</t>
    </rPh>
    <rPh sb="51" eb="53">
      <t>フソク</t>
    </rPh>
    <rPh sb="53" eb="54">
      <t>ガク</t>
    </rPh>
    <rPh sb="61" eb="62">
      <t>マエ</t>
    </rPh>
    <rPh sb="67" eb="69">
      <t>チョクセツ</t>
    </rPh>
    <rPh sb="69" eb="71">
      <t>ゲンガク</t>
    </rPh>
    <phoneticPr fontId="41"/>
  </si>
  <si>
    <t>特定が赤の時は、短期300以下から控除する場合は、短期分は1/2が適用されるため、特定の赤字を短期収入金額 (1/2の計算前) から控除して、調整することになる。この場合は、それぞれの所得を単純に合計した場合と、金額が異なるので注意が必要。</t>
    <rPh sb="0" eb="2">
      <t>トクテイ</t>
    </rPh>
    <rPh sb="13" eb="15">
      <t>イカ</t>
    </rPh>
    <rPh sb="41" eb="43">
      <t>トクテイ</t>
    </rPh>
    <rPh sb="49" eb="51">
      <t>シュウニュウ</t>
    </rPh>
    <rPh sb="51" eb="53">
      <t>キンガク</t>
    </rPh>
    <rPh sb="71" eb="73">
      <t>チョウセイ</t>
    </rPh>
    <rPh sb="83" eb="85">
      <t>バアイ</t>
    </rPh>
    <rPh sb="92" eb="94">
      <t>ショトク</t>
    </rPh>
    <rPh sb="95" eb="97">
      <t>タンジュン</t>
    </rPh>
    <rPh sb="98" eb="100">
      <t>ゴウケイ</t>
    </rPh>
    <rPh sb="102" eb="104">
      <t>バアイ</t>
    </rPh>
    <rPh sb="106" eb="108">
      <t>キンガク</t>
    </rPh>
    <rPh sb="109" eb="110">
      <t>コト</t>
    </rPh>
    <rPh sb="114" eb="116">
      <t>チュウイ</t>
    </rPh>
    <rPh sb="117" eb="119">
      <t>ヒツヨウ</t>
    </rPh>
    <phoneticPr fontId="41"/>
  </si>
  <si>
    <t>特定が赤の時は、短期300万円超から控除する場合は、短期分も1/2が適用されないため、短期収入金額に不足分を減算して計算しても、所得金額の赤と黒を合計しても結果は変わらない。</t>
    <rPh sb="0" eb="2">
      <t>トクテイ</t>
    </rPh>
    <rPh sb="13" eb="15">
      <t>マンエン</t>
    </rPh>
    <rPh sb="15" eb="16">
      <t>チョウ</t>
    </rPh>
    <rPh sb="43" eb="45">
      <t>タンキ</t>
    </rPh>
    <rPh sb="45" eb="47">
      <t>シュウニュウ</t>
    </rPh>
    <rPh sb="47" eb="49">
      <t>キンガク</t>
    </rPh>
    <rPh sb="50" eb="53">
      <t>フソクブン</t>
    </rPh>
    <rPh sb="54" eb="56">
      <t>ゲンサン</t>
    </rPh>
    <rPh sb="58" eb="60">
      <t>ケイサン</t>
    </rPh>
    <rPh sb="64" eb="66">
      <t>ショトク</t>
    </rPh>
    <rPh sb="66" eb="68">
      <t>キンガク</t>
    </rPh>
    <rPh sb="69" eb="70">
      <t>アカ</t>
    </rPh>
    <rPh sb="71" eb="72">
      <t>クロ</t>
    </rPh>
    <rPh sb="73" eb="75">
      <t>ゴウケイ</t>
    </rPh>
    <rPh sb="78" eb="80">
      <t>ケッカ</t>
    </rPh>
    <rPh sb="81" eb="82">
      <t>カ</t>
    </rPh>
    <phoneticPr fontId="41"/>
  </si>
  <si>
    <t>短期が赤の時は、一般から控除するが、この場合は短期分も1/2が適用されるため、1/2控除前の赤字を一般分から控除して計算しても、1/2控除後の短期の赤字を一般と、合計して相殺してもどちらも同じ結果となるが、短期の不足額を一般収入金額から控除して計算する。</t>
    <rPh sb="0" eb="2">
      <t>タンキ</t>
    </rPh>
    <rPh sb="3" eb="4">
      <t>アカ</t>
    </rPh>
    <rPh sb="5" eb="6">
      <t>トキ</t>
    </rPh>
    <rPh sb="8" eb="10">
      <t>イッパン</t>
    </rPh>
    <rPh sb="12" eb="14">
      <t>コウジョ</t>
    </rPh>
    <rPh sb="20" eb="22">
      <t>バアイ</t>
    </rPh>
    <rPh sb="23" eb="25">
      <t>タンキ</t>
    </rPh>
    <rPh sb="25" eb="26">
      <t>ブン</t>
    </rPh>
    <rPh sb="31" eb="33">
      <t>テキヨウ</t>
    </rPh>
    <rPh sb="42" eb="44">
      <t>コウジョ</t>
    </rPh>
    <rPh sb="44" eb="45">
      <t>ゼン</t>
    </rPh>
    <rPh sb="46" eb="48">
      <t>アカジ</t>
    </rPh>
    <rPh sb="49" eb="51">
      <t>イッパン</t>
    </rPh>
    <rPh sb="51" eb="52">
      <t>ブン</t>
    </rPh>
    <rPh sb="54" eb="56">
      <t>コウジョ</t>
    </rPh>
    <rPh sb="58" eb="60">
      <t>ケイサン</t>
    </rPh>
    <rPh sb="67" eb="69">
      <t>コウジョ</t>
    </rPh>
    <rPh sb="69" eb="70">
      <t>ゴ</t>
    </rPh>
    <rPh sb="81" eb="83">
      <t>ゴウケイ</t>
    </rPh>
    <rPh sb="85" eb="87">
      <t>ソウサイ</t>
    </rPh>
    <rPh sb="94" eb="95">
      <t>オナ</t>
    </rPh>
    <rPh sb="96" eb="98">
      <t>ケッカ</t>
    </rPh>
    <rPh sb="103" eb="105">
      <t>タンキ</t>
    </rPh>
    <rPh sb="106" eb="108">
      <t>フソク</t>
    </rPh>
    <rPh sb="108" eb="109">
      <t>ガク</t>
    </rPh>
    <rPh sb="110" eb="112">
      <t>イッパン</t>
    </rPh>
    <rPh sb="112" eb="114">
      <t>シュウニュウ</t>
    </rPh>
    <rPh sb="114" eb="116">
      <t>キンガク</t>
    </rPh>
    <rPh sb="118" eb="120">
      <t>コウジョ</t>
    </rPh>
    <rPh sb="122" eb="124">
      <t>ケイサン</t>
    </rPh>
    <phoneticPr fontId="41"/>
  </si>
  <si>
    <t>一般が赤の時は、短期から控除するが、この場合は短期分も1/2が適用されるため、1/2控除前の赤字を短期分から控除して計算しても、1/2控除後の一般の赤字を短期と、合計して相殺してもどちらも同じ結果となるが、一般の控除不足額は、短期収入金額から控除する。</t>
    <rPh sb="103" eb="105">
      <t>イッパン</t>
    </rPh>
    <rPh sb="106" eb="108">
      <t>コウジョ</t>
    </rPh>
    <rPh sb="108" eb="110">
      <t>フソク</t>
    </rPh>
    <rPh sb="110" eb="111">
      <t>ガク</t>
    </rPh>
    <rPh sb="113" eb="115">
      <t>タンキ</t>
    </rPh>
    <rPh sb="115" eb="117">
      <t>シュウニュウ</t>
    </rPh>
    <rPh sb="117" eb="119">
      <t>キンガク</t>
    </rPh>
    <rPh sb="121" eb="123">
      <t>コウジョ</t>
    </rPh>
    <phoneticPr fontId="41"/>
  </si>
  <si>
    <t>一般が赤の時は、短期から控除するが、この場合は短期分も1/2が適用されないため、一般の1/2控除前の赤字を短期分から控除して計算する。</t>
    <rPh sb="0" eb="2">
      <t>イッパン</t>
    </rPh>
    <rPh sb="8" eb="10">
      <t>タンキ</t>
    </rPh>
    <rPh sb="40" eb="42">
      <t>イッパン</t>
    </rPh>
    <rPh sb="53" eb="55">
      <t>タンキ</t>
    </rPh>
    <phoneticPr fontId="41"/>
  </si>
  <si>
    <t>Ａ③</t>
    <phoneticPr fontId="3"/>
  </si>
  <si>
    <t>全所得</t>
    <rPh sb="0" eb="1">
      <t>ゼン</t>
    </rPh>
    <rPh sb="1" eb="3">
      <t>ショトク</t>
    </rPh>
    <phoneticPr fontId="3"/>
  </si>
  <si>
    <t>561-6666</t>
    <phoneticPr fontId="3"/>
  </si>
  <si>
    <t>561-7777</t>
    <phoneticPr fontId="3"/>
  </si>
  <si>
    <t>大阪 太郎</t>
    <rPh sb="0" eb="2">
      <t>オオサカ</t>
    </rPh>
    <rPh sb="3" eb="5">
      <t>タロウ</t>
    </rPh>
    <phoneticPr fontId="3"/>
  </si>
  <si>
    <t>大阪市〇〇</t>
    <rPh sb="0" eb="2">
      <t>オオサカ</t>
    </rPh>
    <rPh sb="2" eb="3">
      <t>シ</t>
    </rPh>
    <phoneticPr fontId="3"/>
  </si>
  <si>
    <t>大阪市〇〇〇</t>
    <rPh sb="0" eb="2">
      <t>オオサカ</t>
    </rPh>
    <rPh sb="2" eb="3">
      <t>シ</t>
    </rPh>
    <phoneticPr fontId="3"/>
  </si>
  <si>
    <t>北</t>
    <rPh sb="0" eb="1">
      <t>キタ</t>
    </rPh>
    <phoneticPr fontId="3"/>
  </si>
  <si>
    <t>大阪府大阪市〇〇〇</t>
    <rPh sb="0" eb="3">
      <t>オオサカフ</t>
    </rPh>
    <rPh sb="3" eb="6">
      <t>オオサカシ</t>
    </rPh>
    <phoneticPr fontId="3"/>
  </si>
  <si>
    <t>ＡとＢ⑤</t>
    <phoneticPr fontId="3"/>
  </si>
  <si>
    <t>一般通算勤続期間</t>
    <rPh sb="2" eb="4">
      <t>ツウサン</t>
    </rPh>
    <phoneticPr fontId="3"/>
  </si>
  <si>
    <t>年Ａ+Ｂ</t>
    <rPh sb="0" eb="1">
      <t>ネン</t>
    </rPh>
    <phoneticPr fontId="3"/>
  </si>
  <si>
    <t>年Ｂ</t>
    <rPh sb="0" eb="1">
      <t>ネン</t>
    </rPh>
    <phoneticPr fontId="3"/>
  </si>
  <si>
    <t>年Ａ③</t>
    <rPh sb="0" eb="1">
      <t>ネン</t>
    </rPh>
    <phoneticPr fontId="3"/>
  </si>
  <si>
    <t>重複年Ａ+Ｂ</t>
    <rPh sb="0" eb="1">
      <t>ジュウ</t>
    </rPh>
    <rPh sb="1" eb="2">
      <t>フク</t>
    </rPh>
    <rPh sb="2" eb="3">
      <t>ネン</t>
    </rPh>
    <phoneticPr fontId="3"/>
  </si>
  <si>
    <t>一般勤続期間入力用</t>
    <rPh sb="6" eb="8">
      <t>ニュウリョク</t>
    </rPh>
    <rPh sb="8" eb="9">
      <t>ヨウ</t>
    </rPh>
    <phoneticPr fontId="3"/>
  </si>
  <si>
    <t>一般勤続期間入力用</t>
    <rPh sb="6" eb="9">
      <t>ニュウリョクヨウ</t>
    </rPh>
    <phoneticPr fontId="3"/>
  </si>
  <si>
    <t>短期勤年訂正前</t>
    <rPh sb="0" eb="2">
      <t>タンキ</t>
    </rPh>
    <rPh sb="2" eb="3">
      <t>キン</t>
    </rPh>
    <rPh sb="3" eb="4">
      <t>ネン</t>
    </rPh>
    <rPh sb="4" eb="6">
      <t>テイセイ</t>
    </rPh>
    <rPh sb="6" eb="7">
      <t>ゼン</t>
    </rPh>
    <phoneticPr fontId="3"/>
  </si>
  <si>
    <t>端数切上げ</t>
    <rPh sb="0" eb="2">
      <t>ハスウ</t>
    </rPh>
    <rPh sb="3" eb="4">
      <t>ア</t>
    </rPh>
    <phoneticPr fontId="3"/>
  </si>
  <si>
    <t>Dの勤続日</t>
    <rPh sb="2" eb="4">
      <t>キンゾク</t>
    </rPh>
    <rPh sb="4" eb="5">
      <t>ニチ</t>
    </rPh>
    <phoneticPr fontId="3"/>
  </si>
  <si>
    <t>Dの勤続年</t>
    <rPh sb="4" eb="5">
      <t>ネン</t>
    </rPh>
    <phoneticPr fontId="3"/>
  </si>
  <si>
    <t>Dの勤続月</t>
    <rPh sb="4" eb="5">
      <t>ゲツ</t>
    </rPh>
    <phoneticPr fontId="3"/>
  </si>
  <si>
    <t>これは、関連会社に派遣された際にすでに退職手当の支給を受けた方が、派遣先の会社を退社する場合に、派遣元の勤続年数が通算されて、退職手当金が支給されている場合で、計算方法は、全勤続期間(端数切上げ)に相当する所得控除額から、前回の勤続期間(端数切捨て)の所得控除額を差し引きして、今回の所得控除額を計算する方法です。</t>
    <rPh sb="4" eb="6">
      <t>カンレン</t>
    </rPh>
    <rPh sb="6" eb="8">
      <t>ガイシャ</t>
    </rPh>
    <rPh sb="9" eb="11">
      <t>ハケン</t>
    </rPh>
    <rPh sb="14" eb="15">
      <t>サイ</t>
    </rPh>
    <rPh sb="19" eb="21">
      <t>タイショク</t>
    </rPh>
    <rPh sb="21" eb="23">
      <t>テアテ</t>
    </rPh>
    <rPh sb="24" eb="26">
      <t>シキュウ</t>
    </rPh>
    <rPh sb="27" eb="28">
      <t>ウ</t>
    </rPh>
    <rPh sb="30" eb="31">
      <t>カタ</t>
    </rPh>
    <rPh sb="33" eb="35">
      <t>ハケン</t>
    </rPh>
    <rPh sb="35" eb="36">
      <t>サキ</t>
    </rPh>
    <rPh sb="37" eb="39">
      <t>カイシャ</t>
    </rPh>
    <rPh sb="40" eb="42">
      <t>タイシャ</t>
    </rPh>
    <rPh sb="44" eb="46">
      <t>バアイ</t>
    </rPh>
    <rPh sb="48" eb="51">
      <t>ハケンモト</t>
    </rPh>
    <rPh sb="52" eb="54">
      <t>キンゾク</t>
    </rPh>
    <rPh sb="54" eb="56">
      <t>ネンスウ</t>
    </rPh>
    <rPh sb="57" eb="59">
      <t>ツウサン</t>
    </rPh>
    <rPh sb="63" eb="65">
      <t>タイショク</t>
    </rPh>
    <rPh sb="65" eb="67">
      <t>テアテ</t>
    </rPh>
    <rPh sb="67" eb="68">
      <t>キン</t>
    </rPh>
    <rPh sb="69" eb="71">
      <t>シキュウ</t>
    </rPh>
    <rPh sb="76" eb="78">
      <t>バアイ</t>
    </rPh>
    <rPh sb="80" eb="82">
      <t>ケイサン</t>
    </rPh>
    <rPh sb="82" eb="84">
      <t>ホウホウ</t>
    </rPh>
    <rPh sb="86" eb="87">
      <t>ゼン</t>
    </rPh>
    <rPh sb="87" eb="88">
      <t>キン</t>
    </rPh>
    <rPh sb="88" eb="89">
      <t>ゾク</t>
    </rPh>
    <rPh sb="89" eb="91">
      <t>キカン</t>
    </rPh>
    <rPh sb="92" eb="94">
      <t>ハスウ</t>
    </rPh>
    <rPh sb="94" eb="96">
      <t>キリア</t>
    </rPh>
    <rPh sb="99" eb="101">
      <t>ソウトウ</t>
    </rPh>
    <rPh sb="103" eb="105">
      <t>ショトク</t>
    </rPh>
    <rPh sb="105" eb="107">
      <t>コウジョ</t>
    </rPh>
    <rPh sb="107" eb="108">
      <t>ガク</t>
    </rPh>
    <rPh sb="111" eb="113">
      <t>ゼンカイ</t>
    </rPh>
    <rPh sb="114" eb="116">
      <t>キンゾク</t>
    </rPh>
    <rPh sb="116" eb="118">
      <t>キカン</t>
    </rPh>
    <rPh sb="119" eb="121">
      <t>ハスウ</t>
    </rPh>
    <rPh sb="121" eb="123">
      <t>キリス</t>
    </rPh>
    <rPh sb="126" eb="128">
      <t>ショトク</t>
    </rPh>
    <rPh sb="128" eb="130">
      <t>コウジョ</t>
    </rPh>
    <rPh sb="130" eb="131">
      <t>ガク</t>
    </rPh>
    <rPh sb="132" eb="133">
      <t>サ</t>
    </rPh>
    <rPh sb="134" eb="135">
      <t>ヒ</t>
    </rPh>
    <rPh sb="139" eb="141">
      <t>コンカイ</t>
    </rPh>
    <rPh sb="142" eb="144">
      <t>ショトク</t>
    </rPh>
    <rPh sb="144" eb="146">
      <t>コウジョ</t>
    </rPh>
    <rPh sb="146" eb="147">
      <t>ガク</t>
    </rPh>
    <rPh sb="148" eb="150">
      <t>ケイサン</t>
    </rPh>
    <rPh sb="152" eb="154">
      <t>ホウホウ</t>
    </rPh>
    <phoneticPr fontId="3"/>
  </si>
  <si>
    <t>退職金の収入金額入力用</t>
    <rPh sb="0" eb="2">
      <t>タイショク</t>
    </rPh>
    <rPh sb="2" eb="3">
      <t>キン</t>
    </rPh>
    <rPh sb="4" eb="6">
      <t>シュウニュウ</t>
    </rPh>
    <rPh sb="6" eb="7">
      <t>キン</t>
    </rPh>
    <rPh sb="7" eb="8">
      <t>ガク</t>
    </rPh>
    <rPh sb="8" eb="11">
      <t>ニュウリョクヨウ</t>
    </rPh>
    <phoneticPr fontId="3"/>
  </si>
  <si>
    <t>B 障害一般</t>
    <rPh sb="2" eb="4">
      <t>ショウガイ</t>
    </rPh>
    <rPh sb="4" eb="6">
      <t>イッパン</t>
    </rPh>
    <phoneticPr fontId="3"/>
  </si>
  <si>
    <t>B 障害特定</t>
    <rPh sb="4" eb="6">
      <t>トクテイ</t>
    </rPh>
    <phoneticPr fontId="3"/>
  </si>
  <si>
    <t>B 障害短期</t>
    <rPh sb="4" eb="6">
      <t>タンキ</t>
    </rPh>
    <phoneticPr fontId="3"/>
  </si>
  <si>
    <t>C 障害</t>
    <phoneticPr fontId="3"/>
  </si>
  <si>
    <t>全勤続年数=特定勤続年数+短期勤続年数+一般勤続年数-重複(特定と短期)-重複(短期と一般)-重複(特定と一般)-全重複年数×2  (但し、端数年切上げの為一致しません。)</t>
    <rPh sb="0" eb="1">
      <t>ゼン</t>
    </rPh>
    <rPh sb="1" eb="3">
      <t>キンゾク</t>
    </rPh>
    <rPh sb="3" eb="5">
      <t>ネンスウ</t>
    </rPh>
    <rPh sb="6" eb="8">
      <t>トクテイ</t>
    </rPh>
    <rPh sb="8" eb="10">
      <t>キンゾク</t>
    </rPh>
    <rPh sb="10" eb="12">
      <t>ネンスウ</t>
    </rPh>
    <rPh sb="13" eb="15">
      <t>タンキ</t>
    </rPh>
    <rPh sb="15" eb="17">
      <t>キンゾク</t>
    </rPh>
    <rPh sb="17" eb="19">
      <t>ネンスウ</t>
    </rPh>
    <rPh sb="20" eb="22">
      <t>イッパン</t>
    </rPh>
    <rPh sb="22" eb="24">
      <t>キンゾク</t>
    </rPh>
    <rPh sb="24" eb="26">
      <t>ネンスウ</t>
    </rPh>
    <rPh sb="27" eb="28">
      <t>ジュウ</t>
    </rPh>
    <rPh sb="28" eb="29">
      <t>フク</t>
    </rPh>
    <rPh sb="30" eb="32">
      <t>トクテイ</t>
    </rPh>
    <rPh sb="33" eb="35">
      <t>タンキ</t>
    </rPh>
    <rPh sb="37" eb="38">
      <t>ジュウ</t>
    </rPh>
    <rPh sb="38" eb="39">
      <t>フク</t>
    </rPh>
    <rPh sb="40" eb="42">
      <t>タンキ</t>
    </rPh>
    <rPh sb="43" eb="45">
      <t>イッパン</t>
    </rPh>
    <rPh sb="47" eb="48">
      <t>ジュウ</t>
    </rPh>
    <rPh sb="48" eb="49">
      <t>フク</t>
    </rPh>
    <rPh sb="50" eb="52">
      <t>トクテイ</t>
    </rPh>
    <rPh sb="53" eb="55">
      <t>イッパン</t>
    </rPh>
    <rPh sb="57" eb="58">
      <t>ゼン</t>
    </rPh>
    <rPh sb="58" eb="60">
      <t>ジュウフク</t>
    </rPh>
    <rPh sb="60" eb="62">
      <t>ネンスウ</t>
    </rPh>
    <rPh sb="67" eb="68">
      <t>タダ</t>
    </rPh>
    <rPh sb="70" eb="72">
      <t>ハスウ</t>
    </rPh>
    <rPh sb="72" eb="73">
      <t>ネン</t>
    </rPh>
    <rPh sb="73" eb="75">
      <t>キリア</t>
    </rPh>
    <rPh sb="77" eb="78">
      <t>タメ</t>
    </rPh>
    <rPh sb="78" eb="80">
      <t>イッチ</t>
    </rPh>
    <phoneticPr fontId="41"/>
  </si>
  <si>
    <t>役職名</t>
    <rPh sb="0" eb="3">
      <t>ヤクショクメイ</t>
    </rPh>
    <phoneticPr fontId="3"/>
  </si>
  <si>
    <t>Ａ+Ｂの退職収入金額</t>
    <rPh sb="4" eb="6">
      <t>タイショク</t>
    </rPh>
    <rPh sb="6" eb="8">
      <t>シュウニュウ</t>
    </rPh>
    <rPh sb="8" eb="9">
      <t>キン</t>
    </rPh>
    <rPh sb="9" eb="10">
      <t>ガク</t>
    </rPh>
    <phoneticPr fontId="3"/>
  </si>
  <si>
    <t>Ａの源泉徴収税額等</t>
    <rPh sb="2" eb="4">
      <t>ゲンセン</t>
    </rPh>
    <rPh sb="4" eb="6">
      <t>チョウシュウ</t>
    </rPh>
    <rPh sb="6" eb="7">
      <t>ゼイ</t>
    </rPh>
    <rPh sb="7" eb="8">
      <t>ガク</t>
    </rPh>
    <rPh sb="8" eb="9">
      <t>トウ</t>
    </rPh>
    <phoneticPr fontId="3"/>
  </si>
  <si>
    <t>源 泉</t>
    <rPh sb="0" eb="1">
      <t>ミナモト</t>
    </rPh>
    <rPh sb="2" eb="3">
      <t>イズミ</t>
    </rPh>
    <phoneticPr fontId="3"/>
  </si>
  <si>
    <t>市 民</t>
    <rPh sb="0" eb="1">
      <t>シ</t>
    </rPh>
    <rPh sb="2" eb="3">
      <t>タミ</t>
    </rPh>
    <phoneticPr fontId="3"/>
  </si>
  <si>
    <t>府 民</t>
    <rPh sb="0" eb="1">
      <t>フ</t>
    </rPh>
    <rPh sb="2" eb="3">
      <t>タミ</t>
    </rPh>
    <phoneticPr fontId="3"/>
  </si>
  <si>
    <t>一 般</t>
    <rPh sb="0" eb="1">
      <t>イチ</t>
    </rPh>
    <rPh sb="2" eb="3">
      <t>ハン</t>
    </rPh>
    <phoneticPr fontId="3"/>
  </si>
  <si>
    <t>特 定</t>
    <rPh sb="0" eb="1">
      <t>トク</t>
    </rPh>
    <rPh sb="2" eb="3">
      <t>サダム</t>
    </rPh>
    <phoneticPr fontId="3"/>
  </si>
  <si>
    <t>短 期</t>
    <rPh sb="0" eb="1">
      <t>タン</t>
    </rPh>
    <rPh sb="2" eb="3">
      <t>キ</t>
    </rPh>
    <phoneticPr fontId="3"/>
  </si>
  <si>
    <t>合 計</t>
    <rPh sb="0" eb="1">
      <t>ア</t>
    </rPh>
    <rPh sb="2" eb="3">
      <t>ケイ</t>
    </rPh>
    <phoneticPr fontId="3"/>
  </si>
  <si>
    <t>Ｃ⑥特.短.一般勤続期間入力用</t>
    <rPh sb="2" eb="3">
      <t>トク</t>
    </rPh>
    <rPh sb="4" eb="5">
      <t>タン</t>
    </rPh>
    <rPh sb="6" eb="8">
      <t>イッパン</t>
    </rPh>
    <rPh sb="8" eb="10">
      <t>キンゾク</t>
    </rPh>
    <rPh sb="10" eb="12">
      <t>キカン</t>
    </rPh>
    <rPh sb="12" eb="15">
      <t>ニュウリョクヨウ</t>
    </rPh>
    <phoneticPr fontId="3"/>
  </si>
  <si>
    <t>2.    短期退職金及び一般退職金の両方が支給される場合　(短期又は、一般だけの場合も計算できます。)　ＡとＢの計算式</t>
    <rPh sb="6" eb="8">
      <t>タンキ</t>
    </rPh>
    <rPh sb="31" eb="33">
      <t>タンキ</t>
    </rPh>
    <rPh sb="36" eb="38">
      <t>イッパン</t>
    </rPh>
    <phoneticPr fontId="41"/>
  </si>
  <si>
    <t>1.    特定退職金及び短期退職金の両方が支給される場合　(特定又は、短期だけの場合も計算可。)　Aだけ又は、ＡとＢの計算式</t>
    <rPh sb="6" eb="8">
      <t>トクテイ</t>
    </rPh>
    <rPh sb="8" eb="10">
      <t>タイショク</t>
    </rPh>
    <rPh sb="10" eb="11">
      <t>キン</t>
    </rPh>
    <rPh sb="13" eb="15">
      <t>タンキ</t>
    </rPh>
    <rPh sb="31" eb="33">
      <t>トクテイ</t>
    </rPh>
    <rPh sb="33" eb="34">
      <t>マタ</t>
    </rPh>
    <rPh sb="36" eb="38">
      <t>タンキ</t>
    </rPh>
    <rPh sb="41" eb="43">
      <t>バアイ</t>
    </rPh>
    <rPh sb="44" eb="46">
      <t>ケイサン</t>
    </rPh>
    <rPh sb="46" eb="47">
      <t>カ</t>
    </rPh>
    <rPh sb="60" eb="62">
      <t>ケイサン</t>
    </rPh>
    <rPh sb="62" eb="63">
      <t>シキ</t>
    </rPh>
    <phoneticPr fontId="41"/>
  </si>
  <si>
    <t>3.    特定退職金及び一般退職金の両方が支給される場合　(特定又は、一般だけの場合も計算可。)　Aだけ又は、ＡとＢの計算式</t>
    <rPh sb="6" eb="8">
      <t>トクテイ</t>
    </rPh>
    <rPh sb="8" eb="10">
      <t>タイショク</t>
    </rPh>
    <rPh sb="36" eb="38">
      <t>イッパン</t>
    </rPh>
    <rPh sb="46" eb="47">
      <t>カ</t>
    </rPh>
    <rPh sb="53" eb="54">
      <t>マタ</t>
    </rPh>
    <phoneticPr fontId="41"/>
  </si>
  <si>
    <t>複</t>
    <rPh sb="0" eb="1">
      <t>フク</t>
    </rPh>
    <phoneticPr fontId="3"/>
  </si>
  <si>
    <t>Ａ+Ｂ 重</t>
    <rPh sb="4" eb="5">
      <t>ジュウ</t>
    </rPh>
    <phoneticPr fontId="3"/>
  </si>
  <si>
    <t>B　社</t>
    <rPh sb="2" eb="3">
      <t>シャ</t>
    </rPh>
    <phoneticPr fontId="3"/>
  </si>
  <si>
    <t>この計算は、前年以前４年以内に、支払われた退職手当金額等がその退職所得控除額に満たない場合には、前回の勤続期間は、その勤務初日から、退職手当金額を40万円で除した期間(端数は切り捨て)の年数の前日までを勤続期間に短縮して計算することができます。この期間を基に計算した、重複年数に相当する所得控除額を今回の勤続期間に対する所得控除額から差引いて所得控除額を求める方法です。</t>
    <rPh sb="2" eb="4">
      <t>ケイサン</t>
    </rPh>
    <rPh sb="6" eb="8">
      <t>ゼンネン</t>
    </rPh>
    <rPh sb="8" eb="10">
      <t>イゼン</t>
    </rPh>
    <rPh sb="11" eb="12">
      <t>ネン</t>
    </rPh>
    <rPh sb="12" eb="14">
      <t>イナイ</t>
    </rPh>
    <rPh sb="16" eb="18">
      <t>シハラ</t>
    </rPh>
    <rPh sb="21" eb="23">
      <t>タイショク</t>
    </rPh>
    <rPh sb="23" eb="25">
      <t>テアテ</t>
    </rPh>
    <rPh sb="25" eb="26">
      <t>キン</t>
    </rPh>
    <rPh sb="26" eb="27">
      <t>ガク</t>
    </rPh>
    <rPh sb="27" eb="28">
      <t>トウ</t>
    </rPh>
    <rPh sb="31" eb="33">
      <t>タイショク</t>
    </rPh>
    <rPh sb="33" eb="35">
      <t>ショトク</t>
    </rPh>
    <rPh sb="35" eb="37">
      <t>コウジョ</t>
    </rPh>
    <rPh sb="37" eb="38">
      <t>ガク</t>
    </rPh>
    <rPh sb="39" eb="40">
      <t>ミ</t>
    </rPh>
    <rPh sb="43" eb="45">
      <t>バアイ</t>
    </rPh>
    <rPh sb="48" eb="50">
      <t>ゼンカイ</t>
    </rPh>
    <rPh sb="51" eb="53">
      <t>キンゾク</t>
    </rPh>
    <rPh sb="53" eb="55">
      <t>キカン</t>
    </rPh>
    <rPh sb="59" eb="61">
      <t>キンム</t>
    </rPh>
    <rPh sb="61" eb="63">
      <t>ショジツ</t>
    </rPh>
    <rPh sb="71" eb="72">
      <t>ガク</t>
    </rPh>
    <rPh sb="75" eb="77">
      <t>マンエン</t>
    </rPh>
    <rPh sb="78" eb="79">
      <t>ジョ</t>
    </rPh>
    <rPh sb="81" eb="83">
      <t>キカン</t>
    </rPh>
    <rPh sb="84" eb="86">
      <t>ハスウ</t>
    </rPh>
    <rPh sb="87" eb="88">
      <t>キ</t>
    </rPh>
    <rPh sb="89" eb="90">
      <t>ス</t>
    </rPh>
    <rPh sb="93" eb="95">
      <t>ネンスウ</t>
    </rPh>
    <rPh sb="96" eb="98">
      <t>ゼンジツ</t>
    </rPh>
    <rPh sb="101" eb="103">
      <t>キンゾク</t>
    </rPh>
    <rPh sb="103" eb="105">
      <t>キカン</t>
    </rPh>
    <rPh sb="106" eb="108">
      <t>タンシュク</t>
    </rPh>
    <rPh sb="110" eb="112">
      <t>ケイサン</t>
    </rPh>
    <rPh sb="124" eb="126">
      <t>キカン</t>
    </rPh>
    <rPh sb="127" eb="128">
      <t>モト</t>
    </rPh>
    <rPh sb="129" eb="131">
      <t>ケイサン</t>
    </rPh>
    <rPh sb="134" eb="136">
      <t>ジュウフク</t>
    </rPh>
    <rPh sb="136" eb="138">
      <t>ネンスウ</t>
    </rPh>
    <rPh sb="139" eb="141">
      <t>ソウトウ</t>
    </rPh>
    <rPh sb="143" eb="145">
      <t>ショトク</t>
    </rPh>
    <rPh sb="145" eb="147">
      <t>コウジョ</t>
    </rPh>
    <rPh sb="147" eb="148">
      <t>ガク</t>
    </rPh>
    <rPh sb="149" eb="151">
      <t>コンカイ</t>
    </rPh>
    <rPh sb="152" eb="154">
      <t>キンゾク</t>
    </rPh>
    <rPh sb="154" eb="156">
      <t>キカン</t>
    </rPh>
    <rPh sb="157" eb="158">
      <t>タイ</t>
    </rPh>
    <rPh sb="160" eb="162">
      <t>ショトク</t>
    </rPh>
    <rPh sb="162" eb="164">
      <t>コウジョ</t>
    </rPh>
    <rPh sb="164" eb="165">
      <t>ガク</t>
    </rPh>
    <rPh sb="167" eb="168">
      <t>サ</t>
    </rPh>
    <rPh sb="168" eb="169">
      <t>ヒ</t>
    </rPh>
    <rPh sb="171" eb="173">
      <t>ショトク</t>
    </rPh>
    <rPh sb="173" eb="175">
      <t>コウジョ</t>
    </rPh>
    <rPh sb="175" eb="176">
      <t>ガク</t>
    </rPh>
    <rPh sb="177" eb="178">
      <t>モト</t>
    </rPh>
    <rPh sb="180" eb="182">
      <t>ホウホウ</t>
    </rPh>
    <phoneticPr fontId="3"/>
  </si>
  <si>
    <t>短期勤年 重複(特短) 重複(短般) 全重勤年</t>
    <rPh sb="2" eb="3">
      <t>キン</t>
    </rPh>
    <rPh sb="15" eb="16">
      <t>タン</t>
    </rPh>
    <rPh sb="16" eb="17">
      <t>ハン</t>
    </rPh>
    <rPh sb="20" eb="21">
      <t>ジュウ</t>
    </rPh>
    <phoneticPr fontId="41"/>
  </si>
  <si>
    <t>全重勤年</t>
    <rPh sb="1" eb="2">
      <t>ジュウ</t>
    </rPh>
    <phoneticPr fontId="41"/>
  </si>
  <si>
    <t>特定勤年 重複(特短) 重複(特般) 全重勤年</t>
    <rPh sb="0" eb="2">
      <t>トクテイ</t>
    </rPh>
    <rPh sb="15" eb="16">
      <t>トク</t>
    </rPh>
    <rPh sb="16" eb="17">
      <t>ハン</t>
    </rPh>
    <rPh sb="20" eb="21">
      <t>ジュウ</t>
    </rPh>
    <phoneticPr fontId="41"/>
  </si>
  <si>
    <t>所属</t>
    <phoneticPr fontId="3"/>
  </si>
  <si>
    <t>職名</t>
    <rPh sb="0" eb="2">
      <t>ショクメイ</t>
    </rPh>
    <phoneticPr fontId="3"/>
  </si>
  <si>
    <t>住所</t>
    <rPh sb="0" eb="2">
      <t>ジュウショ</t>
    </rPh>
    <phoneticPr fontId="3"/>
  </si>
  <si>
    <t>月</t>
    <rPh sb="0" eb="1">
      <t>ガツ</t>
    </rPh>
    <phoneticPr fontId="3"/>
  </si>
  <si>
    <t>短期退職手当等
の有無</t>
    <phoneticPr fontId="3"/>
  </si>
  <si>
    <t>特定役員退職手当等
の有無</t>
    <phoneticPr fontId="3"/>
  </si>
  <si>
    <t>氏名</t>
    <rPh sb="0" eb="2">
      <t>シメイ</t>
    </rPh>
    <phoneticPr fontId="3"/>
  </si>
  <si>
    <t xml:space="preserve">      (注1)
受給に関
する申告
書の提出</t>
    <rPh sb="7" eb="8">
      <t>チュウ</t>
    </rPh>
    <phoneticPr fontId="3"/>
  </si>
  <si>
    <t xml:space="preserve">
</t>
    <phoneticPr fontId="3"/>
  </si>
  <si>
    <t>番 号</t>
    <phoneticPr fontId="3"/>
  </si>
  <si>
    <t>整 理</t>
    <phoneticPr fontId="3"/>
  </si>
  <si>
    <t>内　一般退職手当
　　 等の金額</t>
    <phoneticPr fontId="3"/>
  </si>
  <si>
    <t>内　短期退職手当
　　 等の金額</t>
    <phoneticPr fontId="3"/>
  </si>
  <si>
    <t>内　特定役員退職
　　 手当等の金額</t>
    <phoneticPr fontId="3"/>
  </si>
  <si>
    <t>円</t>
    <rPh sb="0" eb="1">
      <t>エン</t>
    </rPh>
    <phoneticPr fontId="3"/>
  </si>
  <si>
    <t>⑨</t>
    <phoneticPr fontId="3"/>
  </si>
  <si>
    <t>⑫</t>
    <phoneticPr fontId="3"/>
  </si>
  <si>
    <t>(=②＋⑥)</t>
    <phoneticPr fontId="3"/>
  </si>
  <si>
    <t>(=③＋⑦)</t>
    <phoneticPr fontId="3"/>
  </si>
  <si>
    <t>(=④＋⑧)</t>
    <phoneticPr fontId="3"/>
  </si>
  <si>
    <t>退職手当等
の金額</t>
    <phoneticPr fontId="3"/>
  </si>
  <si>
    <t xml:space="preserve">           （注２、３）
退職所得控除額</t>
    <phoneticPr fontId="3"/>
  </si>
  <si>
    <t>前年以前の退職手当等</t>
    <phoneticPr fontId="3"/>
  </si>
  <si>
    <t>（注４）</t>
    <phoneticPr fontId="3"/>
  </si>
  <si>
    <t>⑭</t>
    <phoneticPr fontId="3"/>
  </si>
  <si>
    <t>⑮</t>
    <phoneticPr fontId="3"/>
  </si>
  <si>
    <t>⑯</t>
    <phoneticPr fontId="3"/>
  </si>
  <si>
    <t xml:space="preserve">            （注２、３）
内　短期退職所得
　　控除額</t>
    <phoneticPr fontId="3"/>
  </si>
  <si>
    <t xml:space="preserve">             （注２、３）
内　特定役員退職
　　所得控除額</t>
    <phoneticPr fontId="3"/>
  </si>
  <si>
    <t xml:space="preserve">             （注２、３）
内　一般退職所得
控除額</t>
    <phoneticPr fontId="3"/>
  </si>
  <si>
    <t xml:space="preserve">            （注６、８）
短期退職手当等
に係る所得金額</t>
    <rPh sb="28" eb="29">
      <t>カカ</t>
    </rPh>
    <rPh sb="30" eb="32">
      <t>ショトク</t>
    </rPh>
    <phoneticPr fontId="3"/>
  </si>
  <si>
    <t xml:space="preserve">               （注７、８）
特定役員退職手当
等に係る所得金額</t>
    <rPh sb="28" eb="30">
      <t>テアテ</t>
    </rPh>
    <rPh sb="33" eb="34">
      <t>カカ</t>
    </rPh>
    <rPh sb="35" eb="37">
      <t>ショトク</t>
    </rPh>
    <phoneticPr fontId="3"/>
  </si>
  <si>
    <t xml:space="preserve">             （注５、８）
一般退職手当等
に係る所得金額</t>
    <rPh sb="32" eb="33">
      <t>トウカカショトク</t>
    </rPh>
    <phoneticPr fontId="3"/>
  </si>
  <si>
    <t>⑰</t>
    <phoneticPr fontId="3"/>
  </si>
  <si>
    <t>⑱</t>
    <phoneticPr fontId="3"/>
  </si>
  <si>
    <t>⑲</t>
    <phoneticPr fontId="3"/>
  </si>
  <si>
    <t>⑳</t>
    <phoneticPr fontId="3"/>
  </si>
  <si>
    <t>(=⑰＋⑱＋⑲)</t>
    <phoneticPr fontId="3"/>
  </si>
  <si>
    <t>他からの退職手
当等に係る源泉
徴収税額</t>
    <phoneticPr fontId="3"/>
  </si>
  <si>
    <t>源泉徴収税額
（納付税額）</t>
    <phoneticPr fontId="3"/>
  </si>
  <si>
    <t xml:space="preserve">           　（注９）
⑳に対する
源泉徴収税額</t>
    <phoneticPr fontId="3"/>
  </si>
  <si>
    <t>源泉徴収税額</t>
    <phoneticPr fontId="3"/>
  </si>
  <si>
    <t>退職所得に係る源泉徴収税額の計算方法等の詳細については、国税庁ホームページ【https://www.nta.go.jp】に掲載している「源泉徴収のあらまし」や「短期退職手当等Ｑ＆Ａ」をご確認ください。</t>
    <phoneticPr fontId="3"/>
  </si>
  <si>
    <t>(※)</t>
    <phoneticPr fontId="3"/>
  </si>
  <si>
    <t>(注)</t>
    <phoneticPr fontId="3"/>
  </si>
  <si>
    <t>す。）。</t>
    <phoneticPr fontId="3"/>
  </si>
  <si>
    <t>（郵便番号</t>
    <phoneticPr fontId="3"/>
  </si>
  <si>
    <t>）</t>
    <phoneticPr fontId="3"/>
  </si>
  <si>
    <t>（フリガナ）</t>
    <phoneticPr fontId="3"/>
  </si>
  <si>
    <t>（生年月日 明・大・昭・平・令</t>
    <phoneticPr fontId="3"/>
  </si>
  <si>
    <t>年</t>
    <phoneticPr fontId="3"/>
  </si>
  <si>
    <t>月</t>
    <phoneticPr fontId="3"/>
  </si>
  <si>
    <t>日）</t>
    <phoneticPr fontId="3"/>
  </si>
  <si>
    <t>有・無</t>
    <phoneticPr fontId="3"/>
  </si>
  <si>
    <t>就職
年月日</t>
    <phoneticPr fontId="3"/>
  </si>
  <si>
    <t>退職
年月日</t>
    <phoneticPr fontId="3"/>
  </si>
  <si>
    <t>役員就任
年月日</t>
    <phoneticPr fontId="3"/>
  </si>
  <si>
    <t>役員退任
年月日</t>
    <phoneticPr fontId="3"/>
  </si>
  <si>
    <t>支給金額</t>
    <phoneticPr fontId="3"/>
  </si>
  <si>
    <t>他からの
支給金額</t>
    <phoneticPr fontId="3"/>
  </si>
  <si>
    <t>合計金額</t>
    <phoneticPr fontId="3"/>
  </si>
  <si>
    <t>障害による退職</t>
    <rPh sb="0" eb="2">
      <t>ショウガイ</t>
    </rPh>
    <rPh sb="5" eb="7">
      <t>タイショク</t>
    </rPh>
    <phoneticPr fontId="3"/>
  </si>
  <si>
    <t>㉑</t>
    <phoneticPr fontId="3"/>
  </si>
  <si>
    <t>㉒</t>
    <phoneticPr fontId="3"/>
  </si>
  <si>
    <t>㉓</t>
    <phoneticPr fontId="3"/>
  </si>
  <si>
    <t>(=①＋⑤)</t>
    <phoneticPr fontId="3"/>
  </si>
  <si>
    <t>(=㉑－㉒)</t>
    <phoneticPr fontId="3"/>
  </si>
  <si>
    <t>１    「退職所得の受給に関する申告書」の提出がない場合の①～㉓欄については、支払う退職手当等の金額を⑨欄に記載し、その金額に20.42％を乗じた金額（１円未満切捨て）を㉓欄に記載します（①～⑧欄及び⑩～㉒欄の記載は不要で</t>
    <phoneticPr fontId="3"/>
  </si>
  <si>
    <t>２    本年中に支払を受ける退職手当等が一般退職手当等、短期退職手当等又は特定役員退職手当等のいずれかのみの場合は、⑬欄のみを記載します（⑭～⑯欄の記載は不要です。）。</t>
    <phoneticPr fontId="3"/>
  </si>
  <si>
    <t>３    退職所得控除額、一般退職所得控除額、短期退職所得控除額及び特定役員退職所得控除額（以下「退職所得控除額等」といいます。）の計算方法は、裏面や上記（※）の国税庁ホームページをご確認ください。</t>
    <phoneticPr fontId="3"/>
  </si>
  <si>
    <t>４    前年以前に他の退職手当等の支払を受けている場合（「退職所得の受給に関する申告書」のＣ欄又はＤ欄に記載がある場合）には「有」に〇を付けてください。なお、この場合には、退職所得控除額等の計算において一定の調整が必要と</t>
    <phoneticPr fontId="3"/>
  </si>
  <si>
    <t>５    「（⑩－（⑬又は⑭））×１/２」の金額を記載してください。</t>
    <phoneticPr fontId="3"/>
  </si>
  <si>
    <t>６    「⑪－（⑬又は⑮）」の金額が300 万円以下の場合は「（⑪－（⑬又は⑮））×１/２」の金額を、「⑪－（⑬又は⑮）」の金額が300 万円超の場合は「⑪－150 万円－（⑬又は⑮）」の金額を記載してください。</t>
    <phoneticPr fontId="3"/>
  </si>
  <si>
    <t>７    「⑫－（⑬又は⑯）」の金額を記載してください。</t>
    <phoneticPr fontId="3"/>
  </si>
  <si>
    <t>８    本年中に一般退職手当等、短期退職手当等又は特定役員退職手当等の複数の支払を受ける場合において、各退職手当等の金額から各退職所得控除額を控除した金額がマイナスとなる場合には、そのマイナスの金額について、一定の調整</t>
    <phoneticPr fontId="3"/>
  </si>
  <si>
    <t>９    源泉徴収税額は、⑳欄の金額を課税退職所得金額（1,000 円未満切捨て）として、裏面の「３ 退職所得の源泉徴収税額の速算表」を当てはめて計算してください。</t>
    <phoneticPr fontId="3"/>
  </si>
  <si>
    <t xml:space="preserve">  なります。詳しくは、裏面１(注)、２※１、２や上記（※）の国税庁ホームページをご確認ください。</t>
    <phoneticPr fontId="3"/>
  </si>
  <si>
    <t xml:space="preserve">  が必要となります。詳しくは、上記（※）の国税庁ホームページをご確認ください。</t>
    <phoneticPr fontId="3"/>
  </si>
  <si>
    <t>退職所得金額</t>
    <rPh sb="0" eb="2">
      <t>タイショク</t>
    </rPh>
    <rPh sb="2" eb="4">
      <t>ショトク</t>
    </rPh>
    <rPh sb="4" eb="6">
      <t>キンガク</t>
    </rPh>
    <phoneticPr fontId="3"/>
  </si>
  <si>
    <t>⑬</t>
    <phoneticPr fontId="3"/>
  </si>
  <si>
    <t>有無の記入は、当社のみの場合で判定しています。</t>
    <rPh sb="0" eb="2">
      <t>ウム</t>
    </rPh>
    <rPh sb="3" eb="5">
      <t>キニュウ</t>
    </rPh>
    <rPh sb="7" eb="9">
      <t>トウシャ</t>
    </rPh>
    <rPh sb="12" eb="14">
      <t>バアイ</t>
    </rPh>
    <rPh sb="15" eb="17">
      <t>ハンテイ</t>
    </rPh>
    <phoneticPr fontId="3"/>
  </si>
  <si>
    <t>一般一時勤務しなかった期間</t>
    <rPh sb="0" eb="2">
      <t>イッパン</t>
    </rPh>
    <rPh sb="2" eb="4">
      <t>イチジ</t>
    </rPh>
    <rPh sb="4" eb="6">
      <t>キンム</t>
    </rPh>
    <rPh sb="11" eb="13">
      <t>キカン</t>
    </rPh>
    <phoneticPr fontId="3"/>
  </si>
  <si>
    <t>Aの勤続年</t>
    <rPh sb="4" eb="5">
      <t>ネン</t>
    </rPh>
    <phoneticPr fontId="3"/>
  </si>
  <si>
    <t>Aの勤続月</t>
    <rPh sb="4" eb="5">
      <t>ゲツ</t>
    </rPh>
    <phoneticPr fontId="3"/>
  </si>
  <si>
    <t>Aの勤続日</t>
    <rPh sb="2" eb="4">
      <t>キンゾク</t>
    </rPh>
    <rPh sb="4" eb="5">
      <t>ニチ</t>
    </rPh>
    <phoneticPr fontId="3"/>
  </si>
  <si>
    <t>1  CP15</t>
    <phoneticPr fontId="3"/>
  </si>
  <si>
    <t>4  CP16</t>
    <phoneticPr fontId="3"/>
  </si>
  <si>
    <t>2  CP18</t>
    <phoneticPr fontId="3"/>
  </si>
  <si>
    <t>3  CP19</t>
    <phoneticPr fontId="3"/>
  </si>
  <si>
    <t>確認用</t>
    <rPh sb="0" eb="3">
      <t>カクニンヨウ</t>
    </rPh>
    <phoneticPr fontId="3"/>
  </si>
  <si>
    <t>自CP15至CP18</t>
    <rPh sb="0" eb="1">
      <t>ジ</t>
    </rPh>
    <rPh sb="5" eb="6">
      <t>シ</t>
    </rPh>
    <phoneticPr fontId="3"/>
  </si>
  <si>
    <t>自CP19至CP16</t>
    <rPh sb="0" eb="1">
      <t>ジ</t>
    </rPh>
    <rPh sb="5" eb="6">
      <t>シ</t>
    </rPh>
    <phoneticPr fontId="3"/>
  </si>
  <si>
    <t>前期と後期にくいこみの期間(エラー)の対策として別々に計算する。</t>
    <rPh sb="0" eb="2">
      <t>ゼンキ</t>
    </rPh>
    <rPh sb="3" eb="5">
      <t>コウキ</t>
    </rPh>
    <rPh sb="11" eb="13">
      <t>キカン</t>
    </rPh>
    <rPh sb="19" eb="21">
      <t>タイサク</t>
    </rPh>
    <rPh sb="24" eb="26">
      <t>ベツベツ</t>
    </rPh>
    <rPh sb="27" eb="29">
      <t>ケイサン</t>
    </rPh>
    <phoneticPr fontId="3"/>
  </si>
  <si>
    <t>一般分</t>
    <rPh sb="0" eb="2">
      <t>イッパン</t>
    </rPh>
    <rPh sb="2" eb="3">
      <t>ブン</t>
    </rPh>
    <phoneticPr fontId="3"/>
  </si>
  <si>
    <t>特定分</t>
    <rPh sb="0" eb="2">
      <t>トクテイ</t>
    </rPh>
    <rPh sb="2" eb="3">
      <t>ブン</t>
    </rPh>
    <phoneticPr fontId="3"/>
  </si>
  <si>
    <t>短期分</t>
    <rPh sb="0" eb="2">
      <t>タンキ</t>
    </rPh>
    <rPh sb="2" eb="3">
      <t>ブン</t>
    </rPh>
    <phoneticPr fontId="3"/>
  </si>
  <si>
    <t>A 障害一般</t>
    <rPh sb="2" eb="4">
      <t>ショウガイ</t>
    </rPh>
    <rPh sb="4" eb="6">
      <t>イッパン</t>
    </rPh>
    <phoneticPr fontId="3"/>
  </si>
  <si>
    <t>A 障害特定</t>
    <rPh sb="4" eb="6">
      <t>トクテイ</t>
    </rPh>
    <phoneticPr fontId="3"/>
  </si>
  <si>
    <t>A 障害短期</t>
    <rPh sb="4" eb="6">
      <t>タンキ</t>
    </rPh>
    <phoneticPr fontId="3"/>
  </si>
  <si>
    <t>一般</t>
    <rPh sb="0" eb="2">
      <t>イッパン</t>
    </rPh>
    <phoneticPr fontId="3"/>
  </si>
  <si>
    <t>短期</t>
    <rPh sb="0" eb="2">
      <t>タンキ</t>
    </rPh>
    <phoneticPr fontId="3"/>
  </si>
  <si>
    <t>特定</t>
    <rPh sb="0" eb="2">
      <t>トクテイ</t>
    </rPh>
    <phoneticPr fontId="3"/>
  </si>
  <si>
    <t>所得控除額</t>
    <rPh sb="0" eb="2">
      <t>ショトク</t>
    </rPh>
    <rPh sb="2" eb="4">
      <t>コウジョ</t>
    </rPh>
    <rPh sb="4" eb="5">
      <t>ガク</t>
    </rPh>
    <phoneticPr fontId="3"/>
  </si>
  <si>
    <t>Ｂ④</t>
    <phoneticPr fontId="3"/>
  </si>
  <si>
    <t>Ｃ⑥自</t>
    <rPh sb="2" eb="3">
      <t>ジ</t>
    </rPh>
    <phoneticPr fontId="3"/>
  </si>
  <si>
    <t>Ｄ⑧⑨</t>
    <phoneticPr fontId="3"/>
  </si>
  <si>
    <t>日</t>
    <phoneticPr fontId="3"/>
  </si>
  <si>
    <t>退職所得の受給に関する申告書　兼　退職所得申告書</t>
  </si>
  <si>
    <t>退職所得の受給に関する申告書 兼 退職所得申告書　入力用</t>
    <phoneticPr fontId="3"/>
  </si>
  <si>
    <t>&lt;一般・障害の区分&gt;</t>
    <rPh sb="4" eb="6">
      <t>ショウガイ</t>
    </rPh>
    <rPh sb="7" eb="9">
      <t>クブン</t>
    </rPh>
    <phoneticPr fontId="3"/>
  </si>
  <si>
    <t>&lt;生活扶助の有無&gt;</t>
    <rPh sb="1" eb="3">
      <t>セイカツ</t>
    </rPh>
    <rPh sb="3" eb="5">
      <t>フジョ</t>
    </rPh>
    <rPh sb="6" eb="8">
      <t>ウム</t>
    </rPh>
    <phoneticPr fontId="3"/>
  </si>
  <si>
    <t>&lt; 一般・障害の区分 &gt;</t>
    <phoneticPr fontId="3"/>
  </si>
  <si>
    <t>&lt; 生活扶助の有無 &gt;</t>
    <phoneticPr fontId="3"/>
  </si>
  <si>
    <t>( 規格 A 4 )</t>
    <rPh sb="2" eb="4">
      <t>キカク</t>
    </rPh>
    <phoneticPr fontId="3"/>
  </si>
  <si>
    <t>うち 一般勤続期間</t>
    <phoneticPr fontId="3"/>
  </si>
  <si>
    <t>との重複勤続期間</t>
    <rPh sb="2" eb="4">
      <t>チョウフク</t>
    </rPh>
    <rPh sb="4" eb="6">
      <t>キンゾク</t>
    </rPh>
    <rPh sb="6" eb="8">
      <t>キカン</t>
    </rPh>
    <phoneticPr fontId="3"/>
  </si>
  <si>
    <t>うち 短期勤続期間</t>
    <phoneticPr fontId="3"/>
  </si>
  <si>
    <t>うち 全重複勤続期間</t>
    <rPh sb="3" eb="4">
      <t>ゼン</t>
    </rPh>
    <rPh sb="4" eb="6">
      <t>チョウフク</t>
    </rPh>
    <rPh sb="6" eb="8">
      <t>キンゾク</t>
    </rPh>
    <rPh sb="8" eb="10">
      <t>キカン</t>
    </rPh>
    <phoneticPr fontId="3"/>
  </si>
  <si>
    <t>所  在  地
(住　所)</t>
    <rPh sb="0" eb="1">
      <t>トコロ</t>
    </rPh>
    <rPh sb="3" eb="4">
      <t>ザイ</t>
    </rPh>
    <rPh sb="6" eb="7">
      <t>チ</t>
    </rPh>
    <rPh sb="9" eb="10">
      <t>ジュウ</t>
    </rPh>
    <rPh sb="11" eb="12">
      <t>ショ</t>
    </rPh>
    <phoneticPr fontId="3"/>
  </si>
  <si>
    <t>　このＡ欄には、全ての人が、記載してください。（あなたが、前に退職手当等の支払を受けたことがない場合には、下のＢ以下の各欄には記載する必要はありません。）</t>
  </si>
  <si>
    <t>退職
の
区分</t>
    <rPh sb="5" eb="7">
      <t>クブン</t>
    </rPh>
    <phoneticPr fontId="3"/>
  </si>
  <si>
    <t xml:space="preserve">  ③又は⑤の勤続期間のうち、⑧又は</t>
    <rPh sb="3" eb="4">
      <t>マタ</t>
    </rPh>
    <rPh sb="7" eb="9">
      <t>キンゾク</t>
    </rPh>
    <rPh sb="9" eb="11">
      <t>キカン</t>
    </rPh>
    <rPh sb="16" eb="17">
      <t>マタ</t>
    </rPh>
    <phoneticPr fontId="3"/>
  </si>
  <si>
    <t xml:space="preserve">  ⑨の勤続期間だけからなる部分の期間</t>
    <phoneticPr fontId="3"/>
  </si>
  <si>
    <t xml:space="preserve">  ⑨の勤続期間だけからなる部分の期間</t>
    <phoneticPr fontId="3"/>
  </si>
  <si>
    <t>特別徴収税額</t>
    <rPh sb="0" eb="1">
      <t>トク</t>
    </rPh>
    <rPh sb="1" eb="2">
      <t>ベツ</t>
    </rPh>
    <rPh sb="2" eb="3">
      <t>チョウ</t>
    </rPh>
    <rPh sb="3" eb="4">
      <t>オサム</t>
    </rPh>
    <rPh sb="4" eb="5">
      <t>ゼイ</t>
    </rPh>
    <rPh sb="5" eb="6">
      <t>ガク</t>
    </rPh>
    <phoneticPr fontId="3"/>
  </si>
  <si>
    <t>その年 １ 月 １</t>
    <rPh sb="2" eb="3">
      <t>トシ</t>
    </rPh>
    <rPh sb="6" eb="7">
      <t>ガツ</t>
    </rPh>
    <phoneticPr fontId="3"/>
  </si>
  <si>
    <t>　本年中に支払を受けた他の退職手当等についての勤続期間</t>
    <phoneticPr fontId="3"/>
  </si>
  <si>
    <t>いて、このＤ欄に記載してください。</t>
    <phoneticPr fontId="3"/>
  </si>
  <si>
    <t>　Ａ又はＢの退職手当等についての勤続期間のうちに、前に支払を受けた退職手当等についての勤続期間の全部又は一部が通算されている場合には、その通算された勤続期間等につ</t>
    <phoneticPr fontId="3"/>
  </si>
  <si>
    <t>いて、このＤ欄に記載してください。</t>
    <phoneticPr fontId="3"/>
  </si>
  <si>
    <t>　Ａ又はＢの退職手当等についての勤続期間のうちに、前に支払を受けた退職手当等についての勤続期間の全部又は一部が通算されている場合には、その通算された勤続期間等につ</t>
    <phoneticPr fontId="3"/>
  </si>
  <si>
    <t>うち 短期勤続期間</t>
    <rPh sb="3" eb="5">
      <t>タンキ</t>
    </rPh>
    <rPh sb="5" eb="7">
      <t>キンゾク</t>
    </rPh>
    <rPh sb="7" eb="9">
      <t>キカン</t>
    </rPh>
    <phoneticPr fontId="3"/>
  </si>
  <si>
    <t>現  住  所</t>
    <rPh sb="0" eb="1">
      <t>ウツツ</t>
    </rPh>
    <rPh sb="3" eb="4">
      <t>ジュウ</t>
    </rPh>
    <rPh sb="6" eb="7">
      <t>ショ</t>
    </rPh>
    <phoneticPr fontId="3"/>
  </si>
  <si>
    <t>氏　   　名</t>
    <rPh sb="0" eb="1">
      <t>シ</t>
    </rPh>
    <rPh sb="6" eb="7">
      <t>メイ</t>
    </rPh>
    <phoneticPr fontId="3"/>
  </si>
  <si>
    <t>うち 短期勤続期間</t>
    <phoneticPr fontId="3"/>
  </si>
  <si>
    <t>うち 一般勤続期間</t>
    <phoneticPr fontId="3"/>
  </si>
  <si>
    <t>うち 短期勤続期間</t>
    <phoneticPr fontId="3"/>
  </si>
  <si>
    <t>うち　㋑と㋩の通算期間</t>
    <rPh sb="7" eb="9">
      <t>ツウサン</t>
    </rPh>
    <phoneticPr fontId="3"/>
  </si>
  <si>
    <t>うち　㋺と㊁の通算期間</t>
    <rPh sb="7" eb="9">
      <t>ツウサン</t>
    </rPh>
    <rPh sb="9" eb="11">
      <t>キカン</t>
    </rPh>
    <phoneticPr fontId="3"/>
  </si>
  <si>
    <t>⑦と⑩の通算期間</t>
    <rPh sb="4" eb="6">
      <t>ツウサン</t>
    </rPh>
    <rPh sb="6" eb="8">
      <t>キカン</t>
    </rPh>
    <phoneticPr fontId="3"/>
  </si>
  <si>
    <t>うち　短期勤続期間</t>
    <rPh sb="3" eb="5">
      <t>タンキ</t>
    </rPh>
    <phoneticPr fontId="3"/>
  </si>
  <si>
    <t>うち　特定役員等勤続期間</t>
    <phoneticPr fontId="3"/>
  </si>
  <si>
    <t>うち　短期勤続期間
との重複勤続期間</t>
    <rPh sb="3" eb="5">
      <t>タンキ</t>
    </rPh>
    <phoneticPr fontId="3"/>
  </si>
  <si>
    <t>うち　特定役員等勤続
期間との重複勤続期間</t>
    <phoneticPr fontId="3"/>
  </si>
  <si>
    <t>うち 一般勤続期間</t>
    <phoneticPr fontId="3"/>
  </si>
  <si>
    <t>　本年中に支払を受けた他の退職手当等についての勤続期間</t>
    <phoneticPr fontId="3"/>
  </si>
  <si>
    <t>氏　  　名</t>
    <rPh sb="0" eb="1">
      <t>シ</t>
    </rPh>
    <rPh sb="5" eb="6">
      <t>メイ</t>
    </rPh>
    <phoneticPr fontId="3"/>
  </si>
  <si>
    <t>名   　　称
(氏 名)</t>
    <rPh sb="0" eb="1">
      <t>ナ</t>
    </rPh>
    <rPh sb="6" eb="7">
      <t>ショウ</t>
    </rPh>
    <rPh sb="9" eb="10">
      <t>シ</t>
    </rPh>
    <rPh sb="11" eb="12">
      <t>メイ</t>
    </rPh>
    <phoneticPr fontId="3"/>
  </si>
  <si>
    <t>市町村長 殿</t>
    <rPh sb="0" eb="4">
      <t>シチョウソンチョウ</t>
    </rPh>
    <phoneticPr fontId="3"/>
  </si>
  <si>
    <t>税務署長殿/</t>
    <rPh sb="0" eb="2">
      <t>ゼイム</t>
    </rPh>
    <rPh sb="2" eb="4">
      <t>ショチョウ</t>
    </rPh>
    <rPh sb="4" eb="5">
      <t>ドノ</t>
    </rPh>
    <phoneticPr fontId="3"/>
  </si>
  <si>
    <t>税務署長殿  /</t>
    <rPh sb="0" eb="2">
      <t>ゼイム</t>
    </rPh>
    <rPh sb="2" eb="4">
      <t>ショチョウ</t>
    </rPh>
    <rPh sb="4" eb="5">
      <t>ドノ</t>
    </rPh>
    <phoneticPr fontId="3"/>
  </si>
  <si>
    <t>区 分</t>
    <rPh sb="0" eb="1">
      <t>ク</t>
    </rPh>
    <rPh sb="2" eb="3">
      <t>ブン</t>
    </rPh>
    <phoneticPr fontId="3"/>
  </si>
  <si>
    <t>収   入   金   額
（円）</t>
    <phoneticPr fontId="3"/>
  </si>
  <si>
    <t>徴収税額</t>
    <rPh sb="0" eb="1">
      <t>チョウ</t>
    </rPh>
    <rPh sb="1" eb="2">
      <t>オサム</t>
    </rPh>
    <rPh sb="2" eb="3">
      <t>ゼイ</t>
    </rPh>
    <rPh sb="3" eb="4">
      <t>ガク</t>
    </rPh>
    <phoneticPr fontId="3"/>
  </si>
  <si>
    <t>源　 　　 　泉</t>
    <rPh sb="0" eb="1">
      <t>ミナモト</t>
    </rPh>
    <rPh sb="7" eb="8">
      <t>イズミ</t>
    </rPh>
    <phoneticPr fontId="3"/>
  </si>
  <si>
    <t>源           泉</t>
    <phoneticPr fontId="3"/>
  </si>
  <si>
    <t>・</t>
    <phoneticPr fontId="3"/>
  </si>
  <si>
    <t>うち　特定役員等勤続期間</t>
    <phoneticPr fontId="3"/>
  </si>
  <si>
    <t>うち　特定役員等勤続
期間との重複勤続期間</t>
    <phoneticPr fontId="3"/>
  </si>
  <si>
    <t>うち 短期勤続期間</t>
    <phoneticPr fontId="3"/>
  </si>
  <si>
    <t>　この申告書の提出先から受ける退職手当等についての勤続期間</t>
    <phoneticPr fontId="3"/>
  </si>
  <si>
    <t>の</t>
    <phoneticPr fontId="3"/>
  </si>
  <si>
    <t>令和５年分 退職所得に対する源泉徴収簿</t>
    <phoneticPr fontId="3"/>
  </si>
  <si>
    <t>例えば、7年7か月7日と7年7か月7日を加算して14年14か月14日とすると、14日を1か月として加算し14か月を15か月として、15カ月は1年3か月なので14年に2年加算して、16年とする。日数月数の端数すべて切上げ計算する。30日を1か月とした。…… このような考慮は不要 !!</t>
    <rPh sb="0" eb="1">
      <t>タト</t>
    </rPh>
    <rPh sb="5" eb="6">
      <t>ネン</t>
    </rPh>
    <rPh sb="8" eb="9">
      <t>ゲツ</t>
    </rPh>
    <rPh sb="10" eb="11">
      <t>カ</t>
    </rPh>
    <rPh sb="20" eb="22">
      <t>カサン</t>
    </rPh>
    <rPh sb="26" eb="27">
      <t>ネン</t>
    </rPh>
    <rPh sb="30" eb="31">
      <t>ゲツ</t>
    </rPh>
    <rPh sb="33" eb="34">
      <t>カ</t>
    </rPh>
    <rPh sb="41" eb="42">
      <t>カ</t>
    </rPh>
    <rPh sb="45" eb="46">
      <t>ゲツ</t>
    </rPh>
    <rPh sb="49" eb="51">
      <t>カサン</t>
    </rPh>
    <rPh sb="55" eb="56">
      <t>ゲツ</t>
    </rPh>
    <rPh sb="60" eb="61">
      <t>ゲツ</t>
    </rPh>
    <rPh sb="68" eb="69">
      <t>ゲツ</t>
    </rPh>
    <rPh sb="71" eb="72">
      <t>ネン</t>
    </rPh>
    <rPh sb="74" eb="75">
      <t>ゲツ</t>
    </rPh>
    <rPh sb="80" eb="81">
      <t>ネン</t>
    </rPh>
    <rPh sb="83" eb="84">
      <t>ネン</t>
    </rPh>
    <rPh sb="84" eb="86">
      <t>カサン</t>
    </rPh>
    <rPh sb="91" eb="92">
      <t>ネン</t>
    </rPh>
    <rPh sb="96" eb="98">
      <t>ニッスウ</t>
    </rPh>
    <rPh sb="98" eb="100">
      <t>ゲッスウ</t>
    </rPh>
    <rPh sb="101" eb="103">
      <t>ハスウ</t>
    </rPh>
    <rPh sb="106" eb="108">
      <t>キリア</t>
    </rPh>
    <rPh sb="109" eb="111">
      <t>ケイサン</t>
    </rPh>
    <rPh sb="116" eb="117">
      <t>ニチ</t>
    </rPh>
    <rPh sb="120" eb="121">
      <t>ゲツ</t>
    </rPh>
    <rPh sb="133" eb="135">
      <t>コウリョ</t>
    </rPh>
    <rPh sb="136" eb="138">
      <t>フヨウ</t>
    </rPh>
    <phoneticPr fontId="3"/>
  </si>
  <si>
    <t>退職
区分</t>
    <phoneticPr fontId="3"/>
  </si>
  <si>
    <t>支給
年月日</t>
    <phoneticPr fontId="3"/>
  </si>
  <si>
    <t>支払確定
年月日</t>
    <phoneticPr fontId="3"/>
  </si>
  <si>
    <t>－</t>
    <phoneticPr fontId="3"/>
  </si>
  <si>
    <t>－(40万円 ×</t>
    <phoneticPr fontId="41"/>
  </si>
  <si>
    <t>※特定勤年+短期勤年-重複(特定短期)=全勤続年</t>
    <rPh sb="1" eb="3">
      <t>トクテイ</t>
    </rPh>
    <rPh sb="6" eb="8">
      <t>タンキ</t>
    </rPh>
    <rPh sb="14" eb="16">
      <t>トクテイ</t>
    </rPh>
    <rPh sb="20" eb="21">
      <t>ゼン</t>
    </rPh>
    <rPh sb="21" eb="23">
      <t>キンゾク</t>
    </rPh>
    <rPh sb="23" eb="24">
      <t>ネン</t>
    </rPh>
    <phoneticPr fontId="41"/>
  </si>
  <si>
    <t>20年以下全勤続年</t>
    <rPh sb="2" eb="5">
      <t>ネンイカ</t>
    </rPh>
    <rPh sb="5" eb="6">
      <t>ゼン</t>
    </rPh>
    <rPh sb="6" eb="8">
      <t>キンゾク</t>
    </rPh>
    <rPh sb="8" eb="9">
      <t>ネン</t>
    </rPh>
    <phoneticPr fontId="41"/>
  </si>
  <si>
    <t>20年超全勤続年</t>
    <rPh sb="2" eb="3">
      <t>ネン</t>
    </rPh>
    <rPh sb="3" eb="4">
      <t>チョウ</t>
    </rPh>
    <rPh sb="4" eb="5">
      <t>ゼン</t>
    </rPh>
    <rPh sb="5" eb="7">
      <t>キンゾク</t>
    </rPh>
    <rPh sb="7" eb="8">
      <t>ネン</t>
    </rPh>
    <phoneticPr fontId="41"/>
  </si>
  <si>
    <t>　左記の前年以前に支払を受けた退
職手当等についての勤続期間</t>
    <rPh sb="1" eb="3">
      <t>サキ</t>
    </rPh>
    <rPh sb="4" eb="5">
      <t>ゼン</t>
    </rPh>
    <rPh sb="5" eb="6">
      <t>ネン</t>
    </rPh>
    <rPh sb="6" eb="8">
      <t>イゼン</t>
    </rPh>
    <rPh sb="9" eb="11">
      <t>シハライ</t>
    </rPh>
    <rPh sb="12" eb="13">
      <t>ウ</t>
    </rPh>
    <rPh sb="15" eb="16">
      <t>タイ</t>
    </rPh>
    <rPh sb="17" eb="18">
      <t>ショク</t>
    </rPh>
    <rPh sb="18" eb="21">
      <t>テアテトウ</t>
    </rPh>
    <rPh sb="26" eb="28">
      <t>キンゾク</t>
    </rPh>
    <rPh sb="28" eb="30">
      <t>キカン</t>
    </rPh>
    <phoneticPr fontId="3"/>
  </si>
  <si>
    <t>　③又は⑤の勤続期間のうち、⑥の勤
続期間と重複している期間</t>
    <phoneticPr fontId="3"/>
  </si>
  <si>
    <t>07. 06 改正</t>
    <rPh sb="7" eb="9">
      <t>カイセイ</t>
    </rPh>
    <phoneticPr fontId="3"/>
  </si>
  <si>
    <t>老 　齢
給付金</t>
    <rPh sb="0" eb="1">
      <t>ロウ</t>
    </rPh>
    <rPh sb="3" eb="4">
      <t>トシ</t>
    </rPh>
    <rPh sb="5" eb="8">
      <t>キュウフキン</t>
    </rPh>
    <phoneticPr fontId="3"/>
  </si>
  <si>
    <t>老　 齢
給付金</t>
    <rPh sb="0" eb="1">
      <t>ロウ</t>
    </rPh>
    <rPh sb="3" eb="4">
      <t>トシ</t>
    </rPh>
    <rPh sb="5" eb="8">
      <t>キュウフキン</t>
    </rPh>
    <phoneticPr fontId="3"/>
  </si>
  <si>
    <t>(1)　前年以前４年内に退職手当金等の支払を受けた場合（(2)及び(3)の場合を除
　きます。)　前年以前４年内に支払いを受けた退職手当金等
(2)　令和８年１月１日以後、かつ、前年以前９年内に確定拠出年金法に基づ
　く一時金の支払いを受けた場合 ((3)の場合を除きます。)　次の退職手当金等
　・令和８年１月１日以後、かつ、前年以前9年内に支払いを受けた退職手当金等
　・令和８年１月１日前、かつ、前年以前４年内に支払いを受けた退職手当金等
(3)　前年中に確定拠出年金法に基づく一時金の支払を受ける場合　前年以前
　19年内に支払いを受けた退職手当金等</t>
    <phoneticPr fontId="3"/>
  </si>
  <si>
    <t>　あなたが前年以前に次の退職手当等の支払を受けたことがある場合には、その退職手
当等についてこのＣ欄に記載してください。</t>
    <rPh sb="10" eb="11">
      <t>ツギ</t>
    </rPh>
    <rPh sb="36" eb="38">
      <t>タイショク</t>
    </rPh>
    <rPh sb="38" eb="39">
      <t>テ</t>
    </rPh>
    <rPh sb="40" eb="41">
      <t>トウ</t>
    </rPh>
    <rPh sb="41" eb="42">
      <t>トウ</t>
    </rPh>
    <phoneticPr fontId="3"/>
  </si>
  <si>
    <t>令和 8</t>
    <rPh sb="0" eb="1">
      <t>レイ</t>
    </rPh>
    <rPh sb="1" eb="2">
      <t>ワ</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</si>
</sst>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_ "/>
    <numFmt numFmtId="177" formatCode="#,##0_ ;[Red]\-#,##0\ "/>
    <numFmt numFmtId="178" formatCode="[$-411]ge\.m\.d;@"/>
    <numFmt numFmtId="179" formatCode=";;;"/>
    <numFmt numFmtId="180" formatCode="#,##0;&quot;△ &quot;#,##0"/>
    <numFmt numFmtId="181" formatCode="[$-411]ggge&quot;年&quot;m&quot;月&quot;d&quot;日&quot;;@"/>
  </numFmts>
  <fonts count="86">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font>
    <font>
      <sz val="10"/>
      <name val="ＭＳ Ｐゴシック"/>
      <family val="3"/>
      <charset val="128"/>
    </font>
    <font>
      <sz val="9"/>
      <name val="ＭＳ Ｐゴシック"/>
      <family val="3"/>
      <charset val="128"/>
    </font>
    <font>
      <sz val="11"/>
      <name val="ＭＳ Ｐ明朝"/>
      <family val="1"/>
      <charset val="128"/>
    </font>
    <font>
      <sz val="8"/>
      <name val="ＭＳ Ｐ明朝"/>
      <family val="1"/>
      <charset val="128"/>
    </font>
    <font>
      <sz val="10"/>
      <name val="ＭＳ Ｐ明朝"/>
      <family val="1"/>
      <charset val="128"/>
    </font>
    <font>
      <sz val="9"/>
      <name val="ＭＳ Ｐ明朝"/>
      <family val="1"/>
      <charset val="128"/>
    </font>
    <font>
      <sz val="7"/>
      <name val="ＭＳ Ｐ明朝"/>
      <family val="1"/>
      <charset val="128"/>
    </font>
    <font>
      <sz val="11"/>
      <name val="ＭＳ 明朝"/>
      <family val="1"/>
      <charset val="128"/>
    </font>
    <font>
      <sz val="10"/>
      <name val="ＭＳ 明朝"/>
      <family val="1"/>
      <charset val="128"/>
    </font>
    <font>
      <sz val="7"/>
      <name val="ＭＳ Ｐゴシック"/>
      <family val="3"/>
      <charset val="128"/>
    </font>
    <font>
      <b/>
      <sz val="11"/>
      <name val="ＭＳ ゴシック"/>
      <family val="3"/>
      <charset val="128"/>
    </font>
    <font>
      <sz val="6"/>
      <name val="ＭＳ Ｐ明朝"/>
      <family val="1"/>
      <charset val="128"/>
    </font>
    <font>
      <sz val="11"/>
      <name val="ＭＳ Ｐゴシック"/>
      <family val="3"/>
    </font>
    <font>
      <b/>
      <sz val="11"/>
      <color rgb="FFFF0000"/>
      <name val="ＭＳ Ｐゴシック"/>
      <family val="3"/>
      <charset val="128"/>
    </font>
    <font>
      <sz val="11"/>
      <name val="ＭＳ Ｐゴシック"/>
      <family val="3"/>
      <charset val="128"/>
    </font>
    <font>
      <sz val="9"/>
      <color rgb="FF0000FF"/>
      <name val="ＭＳ Ｐ明朝"/>
      <family val="1"/>
      <charset val="128"/>
    </font>
    <font>
      <sz val="8"/>
      <color rgb="FF0000FF"/>
      <name val="ＭＳ Ｐ明朝"/>
      <family val="1"/>
      <charset val="128"/>
    </font>
    <font>
      <sz val="10"/>
      <color rgb="FF0000FF"/>
      <name val="ＭＳ Ｐ明朝"/>
      <family val="1"/>
      <charset val="128"/>
    </font>
    <font>
      <sz val="10"/>
      <color rgb="FFFF00FF"/>
      <name val="ＭＳ Ｐ明朝"/>
      <family val="1"/>
      <charset val="128"/>
    </font>
    <font>
      <sz val="8"/>
      <color rgb="FFFF00FF"/>
      <name val="ＭＳ Ｐ明朝"/>
      <family val="1"/>
      <charset val="128"/>
    </font>
    <font>
      <sz val="11"/>
      <color rgb="FF0000FF"/>
      <name val="ＭＳ Ｐ明朝"/>
      <family val="1"/>
      <charset val="128"/>
    </font>
    <font>
      <b/>
      <sz val="9"/>
      <color indexed="81"/>
      <name val="ＭＳ Ｐゴシック"/>
      <family val="3"/>
      <charset val="128"/>
    </font>
    <font>
      <sz val="8"/>
      <name val="ＭＳ Ｐゴシック"/>
      <family val="3"/>
      <charset val="128"/>
    </font>
    <font>
      <sz val="12"/>
      <name val="ＭＳ 明朝"/>
      <family val="1"/>
      <charset val="128"/>
    </font>
    <font>
      <sz val="12"/>
      <color rgb="FFFF00FF"/>
      <name val="ＭＳ 明朝"/>
      <family val="1"/>
      <charset val="128"/>
    </font>
    <font>
      <sz val="12"/>
      <color rgb="FFFF0000"/>
      <name val="ＭＳ 明朝"/>
      <family val="1"/>
      <charset val="128"/>
    </font>
    <font>
      <sz val="9"/>
      <color rgb="FFFF00FF"/>
      <name val="ＭＳ Ｐ明朝"/>
      <family val="1"/>
      <charset val="128"/>
    </font>
    <font>
      <b/>
      <sz val="8"/>
      <color rgb="FFFF00FF"/>
      <name val="ＭＳ Ｐ明朝"/>
      <family val="1"/>
      <charset val="128"/>
    </font>
    <font>
      <b/>
      <sz val="8"/>
      <name val="ＭＳ Ｐ明朝"/>
      <family val="1"/>
      <charset val="128"/>
    </font>
    <font>
      <sz val="9"/>
      <color theme="1"/>
      <name val="ＭＳ Ｐ明朝"/>
      <family val="1"/>
      <charset val="128"/>
    </font>
    <font>
      <sz val="8"/>
      <color theme="1"/>
      <name val="ＭＳ Ｐ明朝"/>
      <family val="1"/>
      <charset val="128"/>
    </font>
    <font>
      <sz val="8"/>
      <color rgb="FFFF00FF"/>
      <name val="ＭＳ Ｐゴシック"/>
      <family val="3"/>
      <charset val="128"/>
    </font>
    <font>
      <b/>
      <sz val="8"/>
      <name val="ＭＳ Ｐゴシック"/>
      <family val="3"/>
      <charset val="128"/>
    </font>
    <font>
      <b/>
      <sz val="9"/>
      <color rgb="FFFF0000"/>
      <name val="ＭＳ Ｐ明朝"/>
      <family val="1"/>
      <charset val="128"/>
    </font>
    <font>
      <b/>
      <sz val="9"/>
      <color rgb="FF0000FF"/>
      <name val="ＭＳ Ｐ明朝"/>
      <family val="1"/>
      <charset val="128"/>
    </font>
    <font>
      <b/>
      <sz val="10"/>
      <name val="ＭＳ Ｐ明朝"/>
      <family val="1"/>
      <charset val="128"/>
    </font>
    <font>
      <b/>
      <sz val="12"/>
      <color theme="1"/>
      <name val="ＭＳ Ｐ明朝"/>
      <family val="1"/>
      <charset val="128"/>
    </font>
    <font>
      <sz val="6"/>
      <name val="ＭＳ Ｐゴシック"/>
      <family val="2"/>
      <charset val="128"/>
      <scheme val="minor"/>
    </font>
    <font>
      <b/>
      <sz val="12"/>
      <color rgb="FF0000FF"/>
      <name val="ＭＳ Ｐ明朝"/>
      <family val="1"/>
      <charset val="128"/>
    </font>
    <font>
      <sz val="12"/>
      <color theme="1"/>
      <name val="ＭＳ Ｐ明朝"/>
      <family val="1"/>
      <charset val="128"/>
    </font>
    <font>
      <sz val="11"/>
      <color theme="1"/>
      <name val="ＭＳ Ｐ明朝"/>
      <family val="1"/>
      <charset val="128"/>
    </font>
    <font>
      <b/>
      <sz val="11"/>
      <color rgb="FFFF0000"/>
      <name val="ＭＳ Ｐ明朝"/>
      <family val="1"/>
      <charset val="128"/>
    </font>
    <font>
      <sz val="10"/>
      <color theme="1"/>
      <name val="ＭＳ Ｐ明朝"/>
      <family val="1"/>
      <charset val="128"/>
    </font>
    <font>
      <b/>
      <sz val="11"/>
      <color theme="1"/>
      <name val="ＭＳ Ｐ明朝"/>
      <family val="1"/>
      <charset val="128"/>
    </font>
    <font>
      <b/>
      <sz val="8"/>
      <color theme="1"/>
      <name val="ＭＳ Ｐ明朝"/>
      <family val="1"/>
      <charset val="128"/>
    </font>
    <font>
      <sz val="8"/>
      <color theme="1"/>
      <name val="ＭＳ Ｐゴシック"/>
      <family val="2"/>
      <charset val="128"/>
      <scheme val="minor"/>
    </font>
    <font>
      <sz val="14"/>
      <name val="ＭＳ Ｐ明朝"/>
      <family val="1"/>
      <charset val="128"/>
    </font>
    <font>
      <sz val="14"/>
      <color rgb="FF0000FF"/>
      <name val="ＭＳ Ｐ明朝"/>
      <family val="1"/>
      <charset val="128"/>
    </font>
    <font>
      <sz val="5"/>
      <name val="ＭＳ Ｐ明朝"/>
      <family val="1"/>
      <charset val="128"/>
    </font>
    <font>
      <sz val="4"/>
      <name val="ＭＳ Ｐ明朝"/>
      <family val="1"/>
      <charset val="128"/>
    </font>
    <font>
      <sz val="12"/>
      <color rgb="FF0000FF"/>
      <name val="ＭＳ Ｐ明朝"/>
      <family val="1"/>
      <charset val="128"/>
    </font>
    <font>
      <sz val="12"/>
      <name val="ＭＳ Ｐ明朝"/>
      <family val="1"/>
      <charset val="128"/>
    </font>
    <font>
      <sz val="11"/>
      <color indexed="8"/>
      <name val="ＭＳ Ｐゴシック"/>
      <family val="3"/>
      <charset val="128"/>
    </font>
    <font>
      <sz val="11"/>
      <color indexed="9"/>
      <name val="ＭＳ Ｐゴシック"/>
      <family val="3"/>
      <charset val="128"/>
    </font>
    <font>
      <b/>
      <sz val="11"/>
      <color indexed="8"/>
      <name val="ＭＳ Ｐゴシック"/>
      <family val="3"/>
      <charset val="128"/>
    </font>
    <font>
      <sz val="10"/>
      <color rgb="FF000000"/>
      <name val="Times New Roman"/>
      <family val="1"/>
    </font>
    <font>
      <sz val="11"/>
      <color indexed="16"/>
      <name val="ＭＳ Ｐゴシック"/>
      <family val="3"/>
      <charset val="128"/>
    </font>
    <font>
      <sz val="11"/>
      <color indexed="60"/>
      <name val="ＭＳ Ｐゴシック"/>
      <family val="3"/>
      <charset val="128"/>
    </font>
    <font>
      <sz val="11"/>
      <color indexed="17"/>
      <name val="ＭＳ Ｐゴシック"/>
      <family val="3"/>
      <charset val="128"/>
    </font>
    <font>
      <sz val="12"/>
      <color rgb="FFFF00FF"/>
      <name val="ＭＳ Ｐ明朝"/>
      <family val="1"/>
      <charset val="128"/>
    </font>
    <font>
      <b/>
      <sz val="11"/>
      <color rgb="FF0000FF"/>
      <name val="ＭＳ Ｐゴシック"/>
      <family val="3"/>
      <charset val="128"/>
    </font>
    <font>
      <b/>
      <sz val="11"/>
      <name val="ＭＳ Ｐ明朝"/>
      <family val="1"/>
      <charset val="128"/>
    </font>
    <font>
      <b/>
      <sz val="8"/>
      <color rgb="FF0000FF"/>
      <name val="ＭＳ Ｐ明朝"/>
      <family val="1"/>
      <charset val="128"/>
    </font>
    <font>
      <sz val="11"/>
      <color rgb="FFFF00FF"/>
      <name val="ＭＳ Ｐゴシック"/>
      <family val="2"/>
      <charset val="128"/>
      <scheme val="minor"/>
    </font>
    <font>
      <sz val="11"/>
      <color rgb="FFFF00FF"/>
      <name val="ＭＳ Ｐゴシック"/>
      <family val="3"/>
      <charset val="128"/>
    </font>
    <font>
      <b/>
      <sz val="9"/>
      <color indexed="81"/>
      <name val="MS P ゴシック"/>
      <family val="3"/>
      <charset val="128"/>
    </font>
    <font>
      <b/>
      <sz val="21"/>
      <name val="ＭＳ Ｐゴシック"/>
      <family val="3"/>
      <charset val="128"/>
    </font>
    <font>
      <sz val="18"/>
      <name val="ＭＳ Ｐ明朝"/>
      <family val="1"/>
      <charset val="128"/>
    </font>
    <font>
      <b/>
      <sz val="11"/>
      <color rgb="FFFF00FF"/>
      <name val="ＭＳ Ｐ明朝"/>
      <family val="1"/>
      <charset val="128"/>
    </font>
    <font>
      <b/>
      <sz val="9"/>
      <color rgb="FF006600"/>
      <name val="ＭＳ Ｐ明朝"/>
      <family val="1"/>
      <charset val="128"/>
    </font>
    <font>
      <b/>
      <sz val="8"/>
      <color rgb="FF006600"/>
      <name val="ＭＳ Ｐ明朝"/>
      <family val="1"/>
      <charset val="128"/>
    </font>
    <font>
      <sz val="1"/>
      <name val="ＭＳ Ｐ明朝"/>
      <family val="1"/>
      <charset val="128"/>
    </font>
    <font>
      <sz val="11"/>
      <name val="ＭＳ ゴシック"/>
      <family val="3"/>
      <charset val="128"/>
    </font>
    <font>
      <b/>
      <sz val="11"/>
      <name val="ＭＳ Ｐゴシック"/>
      <family val="3"/>
      <charset val="128"/>
    </font>
    <font>
      <sz val="8"/>
      <name val="ＭＳ 明朝"/>
      <family val="1"/>
      <charset val="128"/>
    </font>
    <font>
      <b/>
      <sz val="10"/>
      <color rgb="FFFF00FF"/>
      <name val="ＭＳ Ｐ明朝"/>
      <family val="1"/>
      <charset val="128"/>
    </font>
    <font>
      <b/>
      <sz val="9"/>
      <color rgb="FFFF00FF"/>
      <name val="ＭＳ Ｐ明朝"/>
      <family val="1"/>
      <charset val="128"/>
    </font>
    <font>
      <b/>
      <sz val="11"/>
      <color rgb="FFFF00FF"/>
      <name val="ＭＳ Ｐゴシック"/>
      <family val="3"/>
      <charset val="128"/>
    </font>
    <font>
      <sz val="7"/>
      <name val="ＭＳ 明朝"/>
      <family val="1"/>
      <charset val="128"/>
    </font>
    <font>
      <sz val="7"/>
      <color rgb="FF0000FF"/>
      <name val="ＭＳ Ｐ明朝"/>
      <family val="1"/>
      <charset val="128"/>
    </font>
    <font>
      <sz val="6.5"/>
      <name val="ＭＳ Ｐ明朝"/>
      <family val="1"/>
      <charset val="128"/>
    </font>
    <font>
      <sz val="7.5"/>
      <name val="ＭＳ Ｐ明朝"/>
      <family val="1"/>
      <charset val="128"/>
    </font>
  </fonts>
  <fills count="25">
    <fill>
      <patternFill patternType="none"/>
    </fill>
    <fill>
      <patternFill patternType="gray125"/>
    </fill>
    <fill>
      <patternFill patternType="solid">
        <fgColor theme="0"/>
        <bgColor indexed="64"/>
      </patternFill>
    </fill>
    <fill>
      <patternFill patternType="solid">
        <fgColor theme="6" tint="0.59996337778862885"/>
        <bgColor indexed="64"/>
      </patternFill>
    </fill>
    <fill>
      <patternFill patternType="solid">
        <fgColor rgb="FFFFCCFF"/>
        <bgColor indexed="64"/>
      </patternFill>
    </fill>
    <fill>
      <patternFill patternType="solid">
        <fgColor rgb="FFD8E4BC"/>
        <bgColor indexed="64"/>
      </patternFill>
    </fill>
    <fill>
      <patternFill patternType="solid">
        <fgColor theme="6" tint="0.79998168889431442"/>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5"/>
        <bgColor indexed="45"/>
      </patternFill>
    </fill>
    <fill>
      <patternFill patternType="solid">
        <fgColor indexed="43"/>
        <bgColor indexed="43"/>
      </patternFill>
    </fill>
    <fill>
      <patternFill patternType="solid">
        <fgColor theme="6" tint="0.59999389629810485"/>
        <bgColor indexed="64"/>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8" tint="0.79998168889431442"/>
        <bgColor indexed="64"/>
      </patternFill>
    </fill>
    <fill>
      <patternFill patternType="solid">
        <fgColor rgb="FFEFE9D4"/>
        <bgColor indexed="64"/>
      </patternFill>
    </fill>
  </fills>
  <borders count="106">
    <border>
      <left/>
      <right/>
      <top/>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top/>
      <bottom style="hair">
        <color indexed="64"/>
      </bottom>
      <diagonal/>
    </border>
    <border>
      <left/>
      <right/>
      <top style="hair">
        <color indexed="64"/>
      </top>
      <bottom/>
      <diagonal/>
    </border>
    <border>
      <left style="hair">
        <color indexed="64"/>
      </left>
      <right/>
      <top style="hair">
        <color indexed="64"/>
      </top>
      <bottom/>
      <diagonal/>
    </border>
    <border>
      <left/>
      <right style="double">
        <color indexed="64"/>
      </right>
      <top/>
      <bottom style="hair">
        <color indexed="64"/>
      </bottom>
      <diagonal/>
    </border>
    <border>
      <left/>
      <right style="double">
        <color indexed="64"/>
      </right>
      <top style="hair">
        <color indexed="64"/>
      </top>
      <bottom/>
      <diagonal/>
    </border>
    <border>
      <left style="hair">
        <color indexed="64"/>
      </left>
      <right/>
      <top/>
      <bottom/>
      <diagonal/>
    </border>
    <border>
      <left style="hair">
        <color indexed="64"/>
      </left>
      <right/>
      <top/>
      <bottom style="thin">
        <color indexed="64"/>
      </bottom>
      <diagonal/>
    </border>
    <border>
      <left/>
      <right style="thin">
        <color indexed="64"/>
      </right>
      <top/>
      <bottom style="thin">
        <color indexed="64"/>
      </bottom>
      <diagonal/>
    </border>
    <border>
      <left style="hair">
        <color indexed="64"/>
      </left>
      <right/>
      <top/>
      <bottom style="hair">
        <color indexed="64"/>
      </bottom>
      <diagonal/>
    </border>
    <border>
      <left style="double">
        <color indexed="64"/>
      </left>
      <right/>
      <top/>
      <bottom/>
      <diagonal/>
    </border>
    <border>
      <left/>
      <right style="hair">
        <color indexed="64"/>
      </right>
      <top style="hair">
        <color indexed="64"/>
      </top>
      <bottom/>
      <diagonal/>
    </border>
    <border>
      <left/>
      <right style="hair">
        <color indexed="64"/>
      </right>
      <top/>
      <bottom/>
      <diagonal/>
    </border>
    <border>
      <left/>
      <right style="double">
        <color indexed="64"/>
      </right>
      <top/>
      <bottom/>
      <diagonal/>
    </border>
    <border>
      <left/>
      <right style="hair">
        <color indexed="64"/>
      </right>
      <top/>
      <bottom style="thin">
        <color indexed="64"/>
      </bottom>
      <diagonal/>
    </border>
    <border>
      <left/>
      <right style="double">
        <color indexed="64"/>
      </right>
      <top/>
      <bottom style="thin">
        <color indexed="64"/>
      </bottom>
      <diagonal/>
    </border>
    <border>
      <left style="double">
        <color indexed="64"/>
      </left>
      <right/>
      <top/>
      <bottom style="thin">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bottom/>
      <diagonal/>
    </border>
    <border>
      <left style="double">
        <color indexed="64"/>
      </left>
      <right/>
      <top style="hair">
        <color indexed="64"/>
      </top>
      <bottom/>
      <diagonal/>
    </border>
    <border>
      <left style="hair">
        <color indexed="64"/>
      </left>
      <right style="hair">
        <color indexed="64"/>
      </right>
      <top/>
      <bottom style="thin">
        <color indexed="64"/>
      </bottom>
      <diagonal/>
    </border>
    <border>
      <left/>
      <right style="thin">
        <color indexed="64"/>
      </right>
      <top style="hair">
        <color indexed="64"/>
      </top>
      <bottom/>
      <diagonal/>
    </border>
    <border>
      <left style="hair">
        <color indexed="64"/>
      </left>
      <right/>
      <top style="thin">
        <color indexed="64"/>
      </top>
      <bottom/>
      <diagonal/>
    </border>
    <border>
      <left/>
      <right style="thin">
        <color indexed="64"/>
      </right>
      <top style="thin">
        <color indexed="64"/>
      </top>
      <bottom/>
      <diagonal/>
    </border>
    <border>
      <left/>
      <right style="thin">
        <color indexed="64"/>
      </right>
      <top/>
      <bottom style="hair">
        <color indexed="64"/>
      </bottom>
      <diagonal/>
    </border>
    <border>
      <left/>
      <right style="double">
        <color indexed="64"/>
      </right>
      <top style="thin">
        <color indexed="64"/>
      </top>
      <bottom/>
      <diagonal/>
    </border>
    <border>
      <left/>
      <right style="hair">
        <color indexed="64"/>
      </right>
      <top/>
      <bottom style="hair">
        <color indexed="64"/>
      </bottom>
      <diagonal/>
    </border>
    <border>
      <left/>
      <right/>
      <top style="thin">
        <color indexed="64"/>
      </top>
      <bottom style="thin">
        <color indexed="64"/>
      </bottom>
      <diagonal/>
    </border>
    <border>
      <left style="double">
        <color indexed="64"/>
      </left>
      <right/>
      <top style="thin">
        <color indexed="64"/>
      </top>
      <bottom/>
      <diagonal/>
    </border>
    <border>
      <left/>
      <right style="hair">
        <color indexed="64"/>
      </right>
      <top style="thin">
        <color indexed="64"/>
      </top>
      <bottom/>
      <diagonal/>
    </border>
    <border>
      <left style="hair">
        <color indexed="64"/>
      </left>
      <right style="hair">
        <color indexed="64"/>
      </right>
      <top style="hair">
        <color indexed="64"/>
      </top>
      <bottom/>
      <diagonal/>
    </border>
    <border>
      <left style="hair">
        <color indexed="64"/>
      </left>
      <right/>
      <top style="thin">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dotted">
        <color indexed="64"/>
      </left>
      <right style="dotted">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dotted">
        <color indexed="64"/>
      </left>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diagonalUp="1">
      <left style="thin">
        <color indexed="64"/>
      </left>
      <right/>
      <top style="thin">
        <color indexed="64"/>
      </top>
      <bottom/>
      <diagonal style="hair">
        <color indexed="64"/>
      </diagonal>
    </border>
    <border diagonalUp="1">
      <left/>
      <right/>
      <top style="thin">
        <color indexed="64"/>
      </top>
      <bottom/>
      <diagonal style="hair">
        <color indexed="64"/>
      </diagonal>
    </border>
    <border diagonalUp="1">
      <left style="thin">
        <color indexed="64"/>
      </left>
      <right/>
      <top/>
      <bottom/>
      <diagonal style="hair">
        <color indexed="64"/>
      </diagonal>
    </border>
    <border diagonalUp="1">
      <left/>
      <right/>
      <top/>
      <bottom/>
      <diagonal style="hair">
        <color indexed="64"/>
      </diagonal>
    </border>
    <border>
      <left style="thin">
        <color indexed="64"/>
      </left>
      <right/>
      <top style="hair">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diagonalUp="1">
      <left style="thin">
        <color indexed="64"/>
      </left>
      <right/>
      <top/>
      <bottom style="medium">
        <color indexed="64"/>
      </bottom>
      <diagonal style="hair">
        <color indexed="64"/>
      </diagonal>
    </border>
    <border diagonalUp="1">
      <left/>
      <right/>
      <top/>
      <bottom style="medium">
        <color indexed="64"/>
      </bottom>
      <diagonal style="hair">
        <color indexed="64"/>
      </diagonal>
    </border>
    <border>
      <left style="medium">
        <color indexed="64"/>
      </left>
      <right/>
      <top style="medium">
        <color indexed="64"/>
      </top>
      <bottom/>
      <diagonal/>
    </border>
    <border>
      <left style="medium">
        <color indexed="64"/>
      </left>
      <right/>
      <top/>
      <bottom style="thin">
        <color indexed="64"/>
      </bottom>
      <diagonal/>
    </border>
    <border>
      <left style="medium">
        <color indexed="64"/>
      </left>
      <right/>
      <top style="thin">
        <color indexed="64"/>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right style="hair">
        <color indexed="64"/>
      </right>
      <top style="medium">
        <color indexed="64"/>
      </top>
      <bottom/>
      <diagonal/>
    </border>
    <border>
      <left style="hair">
        <color indexed="64"/>
      </left>
      <right/>
      <top style="medium">
        <color indexed="64"/>
      </top>
      <bottom/>
      <diagonal/>
    </border>
    <border>
      <left/>
      <right style="medium">
        <color indexed="64"/>
      </right>
      <top style="medium">
        <color indexed="64"/>
      </top>
      <bottom/>
      <diagonal/>
    </border>
    <border>
      <left/>
      <right style="medium">
        <color indexed="64"/>
      </right>
      <top/>
      <bottom style="hair">
        <color indexed="64"/>
      </bottom>
      <diagonal/>
    </border>
    <border>
      <left/>
      <right style="medium">
        <color indexed="64"/>
      </right>
      <top style="hair">
        <color indexed="64"/>
      </top>
      <bottom/>
      <diagonal/>
    </border>
    <border>
      <left/>
      <right style="medium">
        <color indexed="64"/>
      </right>
      <top/>
      <bottom/>
      <diagonal/>
    </border>
    <border>
      <left/>
      <right style="hair">
        <color indexed="64"/>
      </right>
      <top/>
      <bottom style="medium">
        <color indexed="64"/>
      </bottom>
      <diagonal/>
    </border>
    <border>
      <left style="hair">
        <color indexed="64"/>
      </left>
      <right/>
      <top/>
      <bottom style="medium">
        <color indexed="64"/>
      </bottom>
      <diagonal/>
    </border>
    <border>
      <left/>
      <right style="double">
        <color indexed="64"/>
      </right>
      <top/>
      <bottom style="medium">
        <color indexed="64"/>
      </bottom>
      <diagonal/>
    </border>
    <border>
      <left style="double">
        <color indexed="64"/>
      </left>
      <right/>
      <top/>
      <bottom style="medium">
        <color indexed="64"/>
      </bottom>
      <diagonal/>
    </border>
    <border>
      <left/>
      <right style="medium">
        <color indexed="64"/>
      </right>
      <top/>
      <bottom style="medium">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diagonal/>
    </border>
    <border>
      <left style="medium">
        <color indexed="64"/>
      </left>
      <right style="thin">
        <color indexed="64"/>
      </right>
      <top/>
      <bottom style="medium">
        <color indexed="64"/>
      </bottom>
      <diagonal/>
    </border>
    <border>
      <left style="double">
        <color indexed="64"/>
      </left>
      <right/>
      <top/>
      <bottom style="hair">
        <color indexed="64"/>
      </bottom>
      <diagonal/>
    </border>
    <border>
      <left/>
      <right style="hair">
        <color indexed="64"/>
      </right>
      <top style="hair">
        <color indexed="64"/>
      </top>
      <bottom style="thin">
        <color indexed="64"/>
      </bottom>
      <diagonal/>
    </border>
    <border>
      <left/>
      <right/>
      <top style="hair">
        <color indexed="64"/>
      </top>
      <bottom style="thin">
        <color indexed="64"/>
      </bottom>
      <diagonal/>
    </border>
    <border>
      <left style="hair">
        <color indexed="64"/>
      </left>
      <right/>
      <top style="hair">
        <color indexed="64"/>
      </top>
      <bottom style="thin">
        <color indexed="64"/>
      </bottom>
      <diagonal/>
    </border>
  </borders>
  <cellStyleXfs count="33">
    <xf numFmtId="0" fontId="0" fillId="0" borderId="0">
      <alignment vertical="center"/>
    </xf>
    <xf numFmtId="0" fontId="16" fillId="0" borderId="0"/>
    <xf numFmtId="0" fontId="18" fillId="0" borderId="0"/>
    <xf numFmtId="38" fontId="18" fillId="0" borderId="0" applyFont="0" applyFill="0" applyBorder="0" applyAlignment="0" applyProtection="0"/>
    <xf numFmtId="0" fontId="2" fillId="0" borderId="0">
      <alignment vertical="center"/>
    </xf>
    <xf numFmtId="0" fontId="18" fillId="0" borderId="0"/>
    <xf numFmtId="0" fontId="16" fillId="0" borderId="0"/>
    <xf numFmtId="0" fontId="56" fillId="7" borderId="0" applyNumberFormat="0" applyBorder="0" applyAlignment="0" applyProtection="0"/>
    <xf numFmtId="0" fontId="56" fillId="7" borderId="0" applyNumberFormat="0" applyBorder="0" applyAlignment="0" applyProtection="0"/>
    <xf numFmtId="0" fontId="57" fillId="8" borderId="0" applyNumberFormat="0" applyBorder="0" applyAlignment="0" applyProtection="0"/>
    <xf numFmtId="0" fontId="56" fillId="9" borderId="0" applyNumberFormat="0" applyBorder="0" applyAlignment="0" applyProtection="0"/>
    <xf numFmtId="0" fontId="56" fillId="10" borderId="0" applyNumberFormat="0" applyBorder="0" applyAlignment="0" applyProtection="0"/>
    <xf numFmtId="0" fontId="57" fillId="11" borderId="0" applyNumberFormat="0" applyBorder="0" applyAlignment="0" applyProtection="0"/>
    <xf numFmtId="0" fontId="56" fillId="9" borderId="0" applyNumberFormat="0" applyBorder="0" applyAlignment="0" applyProtection="0"/>
    <xf numFmtId="0" fontId="56" fillId="12" borderId="0" applyNumberFormat="0" applyBorder="0" applyAlignment="0" applyProtection="0"/>
    <xf numFmtId="0" fontId="57" fillId="10" borderId="0" applyNumberFormat="0" applyBorder="0" applyAlignment="0" applyProtection="0"/>
    <xf numFmtId="0" fontId="56" fillId="7" borderId="0" applyNumberFormat="0" applyBorder="0" applyAlignment="0" applyProtection="0"/>
    <xf numFmtId="0" fontId="56" fillId="10" borderId="0" applyNumberFormat="0" applyBorder="0" applyAlignment="0" applyProtection="0"/>
    <xf numFmtId="0" fontId="57" fillId="10" borderId="0" applyNumberFormat="0" applyBorder="0" applyAlignment="0" applyProtection="0"/>
    <xf numFmtId="0" fontId="56" fillId="13" borderId="0" applyNumberFormat="0" applyBorder="0" applyAlignment="0" applyProtection="0"/>
    <xf numFmtId="0" fontId="56" fillId="7" borderId="0" applyNumberFormat="0" applyBorder="0" applyAlignment="0" applyProtection="0"/>
    <xf numFmtId="0" fontId="57" fillId="8" borderId="0" applyNumberFormat="0" applyBorder="0" applyAlignment="0" applyProtection="0"/>
    <xf numFmtId="0" fontId="56" fillId="9" borderId="0" applyNumberFormat="0" applyBorder="0" applyAlignment="0" applyProtection="0"/>
    <xf numFmtId="0" fontId="56" fillId="14" borderId="0" applyNumberFormat="0" applyBorder="0" applyAlignment="0" applyProtection="0"/>
    <xf numFmtId="0" fontId="57" fillId="14" borderId="0" applyNumberFormat="0" applyBorder="0" applyAlignment="0" applyProtection="0"/>
    <xf numFmtId="0" fontId="58" fillId="15" borderId="0" applyNumberFormat="0" applyBorder="0" applyAlignment="0" applyProtection="0"/>
    <xf numFmtId="0" fontId="58" fillId="16" borderId="0" applyNumberFormat="0" applyBorder="0" applyAlignment="0" applyProtection="0"/>
    <xf numFmtId="0" fontId="58" fillId="17" borderId="0" applyNumberFormat="0" applyBorder="0" applyAlignment="0" applyProtection="0"/>
    <xf numFmtId="38" fontId="59" fillId="0" borderId="0" applyFont="0" applyFill="0" applyBorder="0" applyAlignment="0" applyProtection="0"/>
    <xf numFmtId="0" fontId="60" fillId="18" borderId="0" applyNumberFormat="0" applyBorder="0" applyAlignment="0" applyProtection="0"/>
    <xf numFmtId="0" fontId="61" fillId="19" borderId="0" applyNumberFormat="0" applyBorder="0" applyAlignment="0" applyProtection="0"/>
    <xf numFmtId="0" fontId="62" fillId="12" borderId="0" applyNumberFormat="0" applyBorder="0" applyAlignment="0" applyProtection="0"/>
    <xf numFmtId="0" fontId="62" fillId="12" borderId="0" applyNumberFormat="0" applyBorder="0" applyAlignment="0" applyProtection="0"/>
  </cellStyleXfs>
  <cellXfs count="2050">
    <xf numFmtId="0" fontId="0" fillId="0" borderId="0" xfId="0">
      <alignment vertical="center"/>
    </xf>
    <xf numFmtId="0" fontId="4" fillId="0" borderId="0" xfId="0" applyFont="1">
      <alignment vertical="center"/>
    </xf>
    <xf numFmtId="0" fontId="16" fillId="0" borderId="0" xfId="1" applyAlignment="1">
      <alignment vertical="center"/>
    </xf>
    <xf numFmtId="0" fontId="34" fillId="6" borderId="0" xfId="4" applyFont="1" applyFill="1" applyProtection="1">
      <alignment vertical="center"/>
      <protection hidden="1"/>
    </xf>
    <xf numFmtId="0" fontId="2" fillId="6" borderId="0" xfId="4" applyFill="1" applyProtection="1">
      <alignment vertical="center"/>
      <protection hidden="1"/>
    </xf>
    <xf numFmtId="0" fontId="2" fillId="0" borderId="0" xfId="4">
      <alignment vertical="center"/>
    </xf>
    <xf numFmtId="0" fontId="40" fillId="6" borderId="0" xfId="4" applyFont="1" applyFill="1" applyProtection="1">
      <alignment vertical="center"/>
      <protection hidden="1"/>
    </xf>
    <xf numFmtId="0" fontId="42" fillId="6" borderId="0" xfId="4" applyFont="1" applyFill="1" applyProtection="1">
      <alignment vertical="center"/>
      <protection hidden="1"/>
    </xf>
    <xf numFmtId="0" fontId="43" fillId="6" borderId="0" xfId="4" applyFont="1" applyFill="1" applyProtection="1">
      <alignment vertical="center"/>
      <protection hidden="1"/>
    </xf>
    <xf numFmtId="0" fontId="44" fillId="6" borderId="0" xfId="4" applyFont="1" applyFill="1" applyProtection="1">
      <alignment vertical="center"/>
      <protection hidden="1"/>
    </xf>
    <xf numFmtId="0" fontId="45" fillId="6" borderId="0" xfId="4" applyFont="1" applyFill="1" applyProtection="1">
      <alignment vertical="center"/>
      <protection hidden="1"/>
    </xf>
    <xf numFmtId="0" fontId="34" fillId="6" borderId="0" xfId="4" applyFont="1" applyFill="1" applyAlignment="1" applyProtection="1">
      <alignment horizontal="left" vertical="center"/>
      <protection hidden="1"/>
    </xf>
    <xf numFmtId="0" fontId="33" fillId="6" borderId="0" xfId="4" applyFont="1" applyFill="1" applyProtection="1">
      <alignment vertical="center"/>
      <protection hidden="1"/>
    </xf>
    <xf numFmtId="0" fontId="33" fillId="6" borderId="6" xfId="4" applyFont="1" applyFill="1" applyBorder="1" applyProtection="1">
      <alignment vertical="center"/>
      <protection hidden="1"/>
    </xf>
    <xf numFmtId="0" fontId="2" fillId="6" borderId="0" xfId="4" quotePrefix="1" applyFill="1" applyProtection="1">
      <alignment vertical="center"/>
      <protection hidden="1"/>
    </xf>
    <xf numFmtId="0" fontId="46" fillId="6" borderId="3" xfId="4" quotePrefix="1" applyFont="1" applyFill="1" applyBorder="1" applyProtection="1">
      <alignment vertical="center"/>
      <protection hidden="1"/>
    </xf>
    <xf numFmtId="0" fontId="33" fillId="6" borderId="0" xfId="4" quotePrefix="1" applyFont="1" applyFill="1" applyProtection="1">
      <alignment vertical="center"/>
      <protection hidden="1"/>
    </xf>
    <xf numFmtId="0" fontId="34" fillId="6" borderId="0" xfId="4" quotePrefix="1" applyFont="1" applyFill="1" applyProtection="1">
      <alignment vertical="center"/>
      <protection hidden="1"/>
    </xf>
    <xf numFmtId="0" fontId="33" fillId="6" borderId="0" xfId="4" quotePrefix="1" applyFont="1" applyFill="1" applyAlignment="1" applyProtection="1">
      <alignment horizontal="left" vertical="center"/>
      <protection hidden="1"/>
    </xf>
    <xf numFmtId="0" fontId="33" fillId="6" borderId="0" xfId="4" quotePrefix="1" applyFont="1" applyFill="1" applyAlignment="1" applyProtection="1">
      <alignment horizontal="center" vertical="center"/>
      <protection hidden="1"/>
    </xf>
    <xf numFmtId="0" fontId="44" fillId="6" borderId="0" xfId="4" quotePrefix="1" applyFont="1" applyFill="1" applyProtection="1">
      <alignment vertical="center"/>
      <protection hidden="1"/>
    </xf>
    <xf numFmtId="0" fontId="48" fillId="6" borderId="0" xfId="4" applyFont="1" applyFill="1" applyProtection="1">
      <alignment vertical="center"/>
      <protection hidden="1"/>
    </xf>
    <xf numFmtId="0" fontId="46" fillId="6" borderId="0" xfId="4" quotePrefix="1" applyFont="1" applyFill="1" applyProtection="1">
      <alignment vertical="center"/>
      <protection hidden="1"/>
    </xf>
    <xf numFmtId="0" fontId="34" fillId="6" borderId="6" xfId="4" applyFont="1" applyFill="1" applyBorder="1" applyProtection="1">
      <alignment vertical="center"/>
      <protection hidden="1"/>
    </xf>
    <xf numFmtId="0" fontId="2" fillId="6" borderId="3" xfId="4" quotePrefix="1" applyFill="1" applyBorder="1" applyProtection="1">
      <alignment vertical="center"/>
      <protection hidden="1"/>
    </xf>
    <xf numFmtId="0" fontId="34" fillId="6" borderId="0" xfId="4" quotePrefix="1" applyFont="1" applyFill="1" applyAlignment="1" applyProtection="1">
      <alignment horizontal="left" vertical="center"/>
      <protection hidden="1"/>
    </xf>
    <xf numFmtId="0" fontId="49" fillId="6" borderId="0" xfId="4" quotePrefix="1" applyFont="1" applyFill="1" applyAlignment="1" applyProtection="1">
      <alignment horizontal="center" vertical="center"/>
      <protection hidden="1"/>
    </xf>
    <xf numFmtId="0" fontId="49" fillId="6" borderId="0" xfId="4" applyFont="1" applyFill="1" applyProtection="1">
      <alignment vertical="center"/>
      <protection hidden="1"/>
    </xf>
    <xf numFmtId="0" fontId="34" fillId="6" borderId="0" xfId="4" quotePrefix="1" applyFont="1" applyFill="1" applyAlignment="1" applyProtection="1">
      <alignment horizontal="right" vertical="center"/>
      <protection hidden="1"/>
    </xf>
    <xf numFmtId="180" fontId="30" fillId="6" borderId="0" xfId="4" applyNumberFormat="1" applyFont="1" applyFill="1" applyAlignment="1" applyProtection="1">
      <alignment horizontal="right" vertical="center"/>
      <protection hidden="1"/>
    </xf>
    <xf numFmtId="0" fontId="33" fillId="6" borderId="0" xfId="4" applyFont="1" applyFill="1" applyAlignment="1" applyProtection="1">
      <alignment horizontal="right" vertical="center"/>
      <protection hidden="1"/>
    </xf>
    <xf numFmtId="0" fontId="33" fillId="6" borderId="3" xfId="4" quotePrefix="1" applyFont="1" applyFill="1" applyBorder="1" applyProtection="1">
      <alignment vertical="center"/>
      <protection hidden="1"/>
    </xf>
    <xf numFmtId="0" fontId="37" fillId="6" borderId="0" xfId="4" applyFont="1" applyFill="1" applyProtection="1">
      <alignment vertical="center"/>
      <protection hidden="1"/>
    </xf>
    <xf numFmtId="0" fontId="34" fillId="6" borderId="3" xfId="4" quotePrefix="1" applyFont="1" applyFill="1" applyBorder="1" applyProtection="1">
      <alignment vertical="center"/>
      <protection hidden="1"/>
    </xf>
    <xf numFmtId="0" fontId="34" fillId="6" borderId="3" xfId="4" quotePrefix="1" applyFont="1" applyFill="1" applyBorder="1" applyAlignment="1" applyProtection="1">
      <alignment horizontal="left" vertical="center"/>
      <protection hidden="1"/>
    </xf>
    <xf numFmtId="180" fontId="30" fillId="6" borderId="0" xfId="4" applyNumberFormat="1" applyFont="1" applyFill="1" applyProtection="1">
      <alignment vertical="center"/>
      <protection hidden="1"/>
    </xf>
    <xf numFmtId="0" fontId="33" fillId="6" borderId="3" xfId="4" applyFont="1" applyFill="1" applyBorder="1" applyProtection="1">
      <alignment vertical="center"/>
      <protection hidden="1"/>
    </xf>
    <xf numFmtId="0" fontId="2" fillId="0" borderId="0" xfId="4" applyProtection="1">
      <alignment vertical="center"/>
      <protection hidden="1"/>
    </xf>
    <xf numFmtId="0" fontId="20" fillId="6" borderId="0" xfId="4" applyFont="1" applyFill="1" applyAlignment="1" applyProtection="1">
      <alignment horizontal="center" vertical="center"/>
      <protection hidden="1"/>
    </xf>
    <xf numFmtId="180" fontId="19" fillId="6" borderId="0" xfId="4" applyNumberFormat="1" applyFont="1" applyFill="1" applyAlignment="1" applyProtection="1">
      <alignment horizontal="right" vertical="center"/>
      <protection hidden="1"/>
    </xf>
    <xf numFmtId="0" fontId="19" fillId="6" borderId="0" xfId="4" applyFont="1" applyFill="1" applyAlignment="1" applyProtection="1">
      <alignment horizontal="center" vertical="center"/>
      <protection hidden="1"/>
    </xf>
    <xf numFmtId="0" fontId="30" fillId="6" borderId="0" xfId="4" applyFont="1" applyFill="1" applyAlignment="1" applyProtection="1">
      <alignment horizontal="center" vertical="center"/>
      <protection hidden="1"/>
    </xf>
    <xf numFmtId="0" fontId="9" fillId="6" borderId="0" xfId="4" quotePrefix="1" applyFont="1" applyFill="1" applyAlignment="1" applyProtection="1">
      <alignment horizontal="center" vertical="center"/>
      <protection hidden="1"/>
    </xf>
    <xf numFmtId="0" fontId="44" fillId="6" borderId="0" xfId="4" applyFont="1" applyFill="1" applyAlignment="1" applyProtection="1">
      <alignment horizontal="right" vertical="center"/>
      <protection hidden="1"/>
    </xf>
    <xf numFmtId="0" fontId="24" fillId="6" borderId="0" xfId="4" applyFont="1" applyFill="1" applyAlignment="1" applyProtection="1">
      <alignment horizontal="left" vertical="center"/>
      <protection hidden="1"/>
    </xf>
    <xf numFmtId="0" fontId="44" fillId="6" borderId="0" xfId="4" quotePrefix="1" applyFont="1" applyFill="1" applyAlignment="1" applyProtection="1">
      <alignment horizontal="left" vertical="center"/>
      <protection hidden="1"/>
    </xf>
    <xf numFmtId="0" fontId="18" fillId="0" borderId="0" xfId="5"/>
    <xf numFmtId="0" fontId="8" fillId="6" borderId="0" xfId="5" applyFont="1" applyFill="1" applyAlignment="1" applyProtection="1">
      <alignment horizontal="center" vertical="center"/>
      <protection hidden="1"/>
    </xf>
    <xf numFmtId="0" fontId="50" fillId="6" borderId="0" xfId="5" applyFont="1" applyFill="1" applyAlignment="1" applyProtection="1">
      <alignment vertical="center"/>
      <protection hidden="1"/>
    </xf>
    <xf numFmtId="0" fontId="8" fillId="6" borderId="0" xfId="5" applyFont="1" applyFill="1" applyAlignment="1" applyProtection="1">
      <alignment vertical="center"/>
      <protection hidden="1"/>
    </xf>
    <xf numFmtId="0" fontId="8" fillId="0" borderId="0" xfId="5" applyFont="1" applyAlignment="1" applyProtection="1">
      <alignment horizontal="center" vertical="center"/>
      <protection hidden="1"/>
    </xf>
    <xf numFmtId="0" fontId="50" fillId="0" borderId="0" xfId="5" applyFont="1" applyAlignment="1" applyProtection="1">
      <alignment vertical="center"/>
      <protection hidden="1"/>
    </xf>
    <xf numFmtId="0" fontId="18" fillId="0" borderId="0" xfId="5" applyProtection="1">
      <protection hidden="1"/>
    </xf>
    <xf numFmtId="0" fontId="53" fillId="0" borderId="3" xfId="5" applyFont="1" applyBorder="1" applyAlignment="1" applyProtection="1">
      <alignment vertical="top" textRotation="255"/>
      <protection hidden="1"/>
    </xf>
    <xf numFmtId="0" fontId="53" fillId="0" borderId="0" xfId="5" applyFont="1" applyAlignment="1" applyProtection="1">
      <alignment vertical="top" textRotation="255"/>
      <protection hidden="1"/>
    </xf>
    <xf numFmtId="0" fontId="9" fillId="6" borderId="5" xfId="5" applyFont="1" applyFill="1" applyBorder="1" applyAlignment="1" applyProtection="1">
      <alignment vertical="center"/>
      <protection hidden="1"/>
    </xf>
    <xf numFmtId="0" fontId="9" fillId="0" borderId="4" xfId="5" applyFont="1" applyBorder="1" applyAlignment="1" applyProtection="1">
      <alignment vertical="center"/>
      <protection hidden="1"/>
    </xf>
    <xf numFmtId="0" fontId="9" fillId="0" borderId="5" xfId="5" applyFont="1" applyBorder="1" applyAlignment="1" applyProtection="1">
      <alignment vertical="center"/>
      <protection hidden="1"/>
    </xf>
    <xf numFmtId="0" fontId="9" fillId="6" borderId="2" xfId="5" applyFont="1" applyFill="1" applyBorder="1" applyAlignment="1" applyProtection="1">
      <alignment vertical="center"/>
      <protection hidden="1"/>
    </xf>
    <xf numFmtId="0" fontId="9" fillId="6" borderId="1" xfId="5" applyFont="1" applyFill="1" applyBorder="1" applyAlignment="1" applyProtection="1">
      <alignment vertical="center"/>
      <protection hidden="1"/>
    </xf>
    <xf numFmtId="0" fontId="9" fillId="6" borderId="30" xfId="5" applyFont="1" applyFill="1" applyBorder="1" applyAlignment="1" applyProtection="1">
      <alignment vertical="center"/>
      <protection hidden="1"/>
    </xf>
    <xf numFmtId="0" fontId="7" fillId="0" borderId="0" xfId="5" applyFont="1" applyAlignment="1" applyProtection="1">
      <alignment vertical="center" wrapText="1"/>
      <protection hidden="1"/>
    </xf>
    <xf numFmtId="0" fontId="7" fillId="0" borderId="1" xfId="5" applyFont="1" applyBorder="1" applyAlignment="1" applyProtection="1">
      <alignment vertical="center" wrapText="1"/>
      <protection hidden="1"/>
    </xf>
    <xf numFmtId="0" fontId="7" fillId="0" borderId="2" xfId="5" applyFont="1" applyBorder="1" applyAlignment="1" applyProtection="1">
      <alignment vertical="center"/>
      <protection hidden="1"/>
    </xf>
    <xf numFmtId="0" fontId="7" fillId="0" borderId="30" xfId="5" applyFont="1" applyBorder="1" applyAlignment="1" applyProtection="1">
      <alignment vertical="center"/>
      <protection hidden="1"/>
    </xf>
    <xf numFmtId="0" fontId="7" fillId="0" borderId="0" xfId="5" applyFont="1" applyAlignment="1" applyProtection="1">
      <alignment vertical="center"/>
      <protection hidden="1"/>
    </xf>
    <xf numFmtId="0" fontId="7" fillId="0" borderId="1" xfId="5" applyFont="1" applyBorder="1" applyAlignment="1" applyProtection="1">
      <alignment vertical="center"/>
      <protection hidden="1"/>
    </xf>
    <xf numFmtId="0" fontId="7" fillId="6" borderId="0" xfId="5" applyFont="1" applyFill="1" applyAlignment="1" applyProtection="1">
      <alignment vertical="center"/>
      <protection hidden="1"/>
    </xf>
    <xf numFmtId="0" fontId="7" fillId="6" borderId="6" xfId="5" applyFont="1" applyFill="1" applyBorder="1" applyAlignment="1" applyProtection="1">
      <alignment vertical="center"/>
      <protection hidden="1"/>
    </xf>
    <xf numFmtId="0" fontId="7" fillId="0" borderId="5" xfId="5" applyFont="1" applyBorder="1" applyAlignment="1" applyProtection="1">
      <alignment vertical="center"/>
      <protection hidden="1"/>
    </xf>
    <xf numFmtId="0" fontId="7" fillId="0" borderId="6" xfId="5" applyFont="1" applyBorder="1" applyAlignment="1" applyProtection="1">
      <alignment vertical="center"/>
      <protection hidden="1"/>
    </xf>
    <xf numFmtId="0" fontId="7" fillId="6" borderId="5" xfId="5" applyFont="1" applyFill="1" applyBorder="1" applyAlignment="1" applyProtection="1">
      <alignment vertical="center"/>
      <protection hidden="1"/>
    </xf>
    <xf numFmtId="0" fontId="7" fillId="6" borderId="14" xfId="5" applyFont="1" applyFill="1" applyBorder="1" applyAlignment="1" applyProtection="1">
      <alignment vertical="center"/>
      <protection hidden="1"/>
    </xf>
    <xf numFmtId="0" fontId="7" fillId="0" borderId="14" xfId="5" applyFont="1" applyBorder="1" applyAlignment="1" applyProtection="1">
      <alignment vertical="center"/>
      <protection hidden="1"/>
    </xf>
    <xf numFmtId="0" fontId="9" fillId="6" borderId="34" xfId="5" applyFont="1" applyFill="1" applyBorder="1" applyAlignment="1" applyProtection="1">
      <alignment vertical="center"/>
      <protection hidden="1"/>
    </xf>
    <xf numFmtId="0" fontId="9" fillId="6" borderId="0" xfId="5" applyFont="1" applyFill="1" applyAlignment="1" applyProtection="1">
      <alignment vertical="center"/>
      <protection hidden="1"/>
    </xf>
    <xf numFmtId="0" fontId="9" fillId="6" borderId="0" xfId="5" applyFont="1" applyFill="1" applyAlignment="1" applyProtection="1">
      <alignment horizontal="center" vertical="center"/>
      <protection hidden="1"/>
    </xf>
    <xf numFmtId="0" fontId="7" fillId="0" borderId="30" xfId="5" applyFont="1" applyBorder="1" applyAlignment="1" applyProtection="1">
      <alignment vertical="center" wrapText="1"/>
      <protection hidden="1"/>
    </xf>
    <xf numFmtId="0" fontId="9" fillId="0" borderId="30" xfId="5" applyFont="1" applyBorder="1" applyAlignment="1" applyProtection="1">
      <alignment vertical="center"/>
      <protection hidden="1"/>
    </xf>
    <xf numFmtId="0" fontId="15" fillId="6" borderId="5" xfId="5" applyFont="1" applyFill="1" applyBorder="1" applyAlignment="1" applyProtection="1">
      <alignment vertical="center"/>
      <protection hidden="1"/>
    </xf>
    <xf numFmtId="0" fontId="15" fillId="6" borderId="14" xfId="5" applyFont="1" applyFill="1" applyBorder="1" applyAlignment="1" applyProtection="1">
      <alignment vertical="center"/>
      <protection hidden="1"/>
    </xf>
    <xf numFmtId="0" fontId="15" fillId="6" borderId="0" xfId="5" applyFont="1" applyFill="1" applyAlignment="1" applyProtection="1">
      <alignment vertical="center"/>
      <protection hidden="1"/>
    </xf>
    <xf numFmtId="0" fontId="9" fillId="6" borderId="14" xfId="5" applyFont="1" applyFill="1" applyBorder="1" applyAlignment="1" applyProtection="1">
      <alignment vertical="center"/>
      <protection hidden="1"/>
    </xf>
    <xf numFmtId="0" fontId="9" fillId="0" borderId="14" xfId="5" applyFont="1" applyBorder="1" applyAlignment="1" applyProtection="1">
      <alignment vertical="center"/>
      <protection hidden="1"/>
    </xf>
    <xf numFmtId="0" fontId="50" fillId="6" borderId="42" xfId="5" applyFont="1" applyFill="1" applyBorder="1" applyAlignment="1" applyProtection="1">
      <alignment horizontal="center" vertical="center"/>
      <protection hidden="1"/>
    </xf>
    <xf numFmtId="0" fontId="55" fillId="6" borderId="2" xfId="5" applyFont="1" applyFill="1" applyBorder="1" applyAlignment="1" applyProtection="1">
      <alignment vertical="center"/>
      <protection hidden="1"/>
    </xf>
    <xf numFmtId="0" fontId="55" fillId="6" borderId="30" xfId="5" applyFont="1" applyFill="1" applyBorder="1" applyAlignment="1" applyProtection="1">
      <alignment vertical="center"/>
      <protection hidden="1"/>
    </xf>
    <xf numFmtId="0" fontId="10" fillId="6" borderId="5" xfId="5" applyFont="1" applyFill="1" applyBorder="1" applyAlignment="1" applyProtection="1">
      <alignment vertical="center"/>
      <protection hidden="1"/>
    </xf>
    <xf numFmtId="0" fontId="15" fillId="0" borderId="0" xfId="5" applyFont="1" applyAlignment="1" applyProtection="1">
      <alignment vertical="center" textRotation="255"/>
      <protection hidden="1"/>
    </xf>
    <xf numFmtId="0" fontId="9" fillId="0" borderId="0" xfId="5" applyFont="1" applyAlignment="1" applyProtection="1">
      <alignment horizontal="center" vertical="center"/>
      <protection hidden="1"/>
    </xf>
    <xf numFmtId="0" fontId="18" fillId="0" borderId="0" xfId="5" applyAlignment="1" applyProtection="1">
      <alignment horizontal="center" vertical="center"/>
      <protection hidden="1"/>
    </xf>
    <xf numFmtId="0" fontId="9" fillId="0" borderId="0" xfId="5" applyFont="1" applyProtection="1">
      <protection hidden="1"/>
    </xf>
    <xf numFmtId="0" fontId="8" fillId="0" borderId="0" xfId="5" applyFont="1" applyAlignment="1" applyProtection="1">
      <alignment vertical="center"/>
      <protection hidden="1"/>
    </xf>
    <xf numFmtId="0" fontId="9" fillId="0" borderId="2" xfId="5" applyFont="1" applyBorder="1" applyAlignment="1" applyProtection="1">
      <alignment vertical="center"/>
      <protection hidden="1"/>
    </xf>
    <xf numFmtId="0" fontId="9" fillId="0" borderId="1" xfId="5" applyFont="1" applyBorder="1" applyAlignment="1" applyProtection="1">
      <alignment vertical="center"/>
      <protection hidden="1"/>
    </xf>
    <xf numFmtId="0" fontId="9" fillId="0" borderId="34" xfId="5" applyFont="1" applyBorder="1" applyAlignment="1" applyProtection="1">
      <alignment vertical="center"/>
      <protection hidden="1"/>
    </xf>
    <xf numFmtId="0" fontId="9" fillId="0" borderId="0" xfId="5" applyFont="1" applyAlignment="1" applyProtection="1">
      <alignment vertical="center"/>
      <protection hidden="1"/>
    </xf>
    <xf numFmtId="0" fontId="15" fillId="0" borderId="5" xfId="5" applyFont="1" applyBorder="1" applyAlignment="1" applyProtection="1">
      <alignment vertical="center"/>
      <protection hidden="1"/>
    </xf>
    <xf numFmtId="0" fontId="15" fillId="0" borderId="14" xfId="5" applyFont="1" applyBorder="1" applyAlignment="1" applyProtection="1">
      <alignment vertical="center"/>
      <protection hidden="1"/>
    </xf>
    <xf numFmtId="0" fontId="15" fillId="0" borderId="0" xfId="5" applyFont="1" applyAlignment="1" applyProtection="1">
      <alignment vertical="center"/>
      <protection hidden="1"/>
    </xf>
    <xf numFmtId="0" fontId="50" fillId="0" borderId="42" xfId="5" applyFont="1" applyBorder="1" applyAlignment="1" applyProtection="1">
      <alignment horizontal="center" vertical="center"/>
      <protection hidden="1"/>
    </xf>
    <xf numFmtId="0" fontId="55" fillId="0" borderId="2" xfId="5" applyFont="1" applyBorder="1" applyAlignment="1" applyProtection="1">
      <alignment vertical="center"/>
      <protection hidden="1"/>
    </xf>
    <xf numFmtId="0" fontId="55" fillId="0" borderId="30" xfId="5" applyFont="1" applyBorder="1" applyAlignment="1" applyProtection="1">
      <alignment vertical="center"/>
      <protection hidden="1"/>
    </xf>
    <xf numFmtId="0" fontId="10" fillId="0" borderId="5" xfId="5" applyFont="1" applyBorder="1" applyAlignment="1" applyProtection="1">
      <alignment vertical="center"/>
      <protection hidden="1"/>
    </xf>
    <xf numFmtId="0" fontId="16" fillId="0" borderId="0" xfId="6" applyAlignment="1">
      <alignment vertical="center"/>
    </xf>
    <xf numFmtId="0" fontId="0" fillId="3" borderId="0" xfId="0" applyFill="1" applyProtection="1">
      <alignment vertical="center"/>
      <protection hidden="1"/>
    </xf>
    <xf numFmtId="0" fontId="0" fillId="5" borderId="0" xfId="0" applyFill="1" applyProtection="1">
      <alignment vertical="center"/>
      <protection hidden="1"/>
    </xf>
    <xf numFmtId="0" fontId="0" fillId="0" borderId="0" xfId="0" applyProtection="1">
      <alignment vertical="center"/>
      <protection hidden="1"/>
    </xf>
    <xf numFmtId="0" fontId="6" fillId="3" borderId="0" xfId="0" applyFont="1" applyFill="1" applyProtection="1">
      <alignment vertical="center"/>
      <protection hidden="1"/>
    </xf>
    <xf numFmtId="0" fontId="7" fillId="3" borderId="0" xfId="0" applyFont="1" applyFill="1" applyProtection="1">
      <alignment vertical="center"/>
      <protection hidden="1"/>
    </xf>
    <xf numFmtId="0" fontId="7" fillId="3" borderId="0" xfId="0" applyFont="1" applyFill="1" applyAlignment="1" applyProtection="1">
      <protection hidden="1"/>
    </xf>
    <xf numFmtId="0" fontId="7" fillId="3" borderId="6" xfId="0" applyFont="1" applyFill="1" applyBorder="1" applyProtection="1">
      <alignment vertical="center"/>
      <protection hidden="1"/>
    </xf>
    <xf numFmtId="0" fontId="6" fillId="5" borderId="0" xfId="0" applyFont="1" applyFill="1" applyProtection="1">
      <alignment vertical="center"/>
      <protection hidden="1"/>
    </xf>
    <xf numFmtId="0" fontId="7" fillId="3" borderId="2" xfId="0" applyFont="1" applyFill="1" applyBorder="1" applyProtection="1">
      <alignment vertical="center"/>
      <protection hidden="1"/>
    </xf>
    <xf numFmtId="0" fontId="7" fillId="3" borderId="32" xfId="0" applyFont="1" applyFill="1" applyBorder="1" applyProtection="1">
      <alignment vertical="center"/>
      <protection hidden="1"/>
    </xf>
    <xf numFmtId="0" fontId="7" fillId="3" borderId="30" xfId="0" applyFont="1" applyFill="1" applyBorder="1" applyProtection="1">
      <alignment vertical="center"/>
      <protection hidden="1"/>
    </xf>
    <xf numFmtId="0" fontId="17" fillId="5" borderId="0" xfId="0" applyFont="1" applyFill="1" applyProtection="1">
      <alignment vertical="center"/>
      <protection hidden="1"/>
    </xf>
    <xf numFmtId="49" fontId="10" fillId="3" borderId="9" xfId="0" applyNumberFormat="1" applyFont="1" applyFill="1" applyBorder="1" applyAlignment="1" applyProtection="1">
      <alignment vertical="top"/>
      <protection hidden="1"/>
    </xf>
    <xf numFmtId="49" fontId="7" fillId="3" borderId="8" xfId="0" applyNumberFormat="1" applyFont="1" applyFill="1" applyBorder="1" applyAlignment="1" applyProtection="1">
      <alignment vertical="top"/>
      <protection hidden="1"/>
    </xf>
    <xf numFmtId="0" fontId="9" fillId="3" borderId="8" xfId="0" applyFont="1" applyFill="1" applyBorder="1" applyProtection="1">
      <alignment vertical="center"/>
      <protection hidden="1"/>
    </xf>
    <xf numFmtId="0" fontId="9" fillId="3" borderId="11" xfId="0" applyFont="1" applyFill="1" applyBorder="1" applyProtection="1">
      <alignment vertical="center"/>
      <protection hidden="1"/>
    </xf>
    <xf numFmtId="49" fontId="7" fillId="3" borderId="29" xfId="0" applyNumberFormat="1" applyFont="1" applyFill="1" applyBorder="1" applyAlignment="1" applyProtection="1">
      <alignment vertical="center" wrapText="1"/>
      <protection hidden="1"/>
    </xf>
    <xf numFmtId="0" fontId="6" fillId="3" borderId="2" xfId="0" applyFont="1" applyFill="1" applyBorder="1" applyAlignment="1" applyProtection="1">
      <alignment vertical="center" wrapText="1"/>
      <protection hidden="1"/>
    </xf>
    <xf numFmtId="0" fontId="6" fillId="3" borderId="30" xfId="0" applyFont="1" applyFill="1" applyBorder="1" applyAlignment="1" applyProtection="1">
      <alignment vertical="center" wrapText="1"/>
      <protection hidden="1"/>
    </xf>
    <xf numFmtId="0" fontId="6" fillId="3" borderId="15" xfId="0" applyFont="1" applyFill="1" applyBorder="1" applyAlignment="1" applyProtection="1">
      <alignment vertical="center" wrapText="1"/>
      <protection hidden="1"/>
    </xf>
    <xf numFmtId="0" fontId="6" fillId="3" borderId="7" xfId="0" applyFont="1" applyFill="1" applyBorder="1" applyAlignment="1" applyProtection="1">
      <alignment vertical="center" wrapText="1"/>
      <protection hidden="1"/>
    </xf>
    <xf numFmtId="0" fontId="6" fillId="3" borderId="31" xfId="0" applyFont="1" applyFill="1" applyBorder="1" applyAlignment="1" applyProtection="1">
      <alignment vertical="center" wrapText="1"/>
      <protection hidden="1"/>
    </xf>
    <xf numFmtId="0" fontId="26" fillId="5" borderId="0" xfId="0" applyFont="1" applyFill="1" applyProtection="1">
      <alignment vertical="center"/>
      <protection hidden="1"/>
    </xf>
    <xf numFmtId="176" fontId="7" fillId="3" borderId="0" xfId="0" applyNumberFormat="1" applyFont="1" applyFill="1" applyProtection="1">
      <alignment vertical="center"/>
      <protection hidden="1"/>
    </xf>
    <xf numFmtId="0" fontId="7" fillId="3" borderId="8" xfId="0" applyFont="1" applyFill="1" applyBorder="1" applyProtection="1">
      <alignment vertical="center"/>
      <protection hidden="1"/>
    </xf>
    <xf numFmtId="176" fontId="7" fillId="3" borderId="8" xfId="0" applyNumberFormat="1" applyFont="1" applyFill="1" applyBorder="1" applyProtection="1">
      <alignment vertical="center"/>
      <protection hidden="1"/>
    </xf>
    <xf numFmtId="0" fontId="32" fillId="5" borderId="3" xfId="0" applyFont="1" applyFill="1" applyBorder="1" applyProtection="1">
      <alignment vertical="center"/>
      <protection hidden="1"/>
    </xf>
    <xf numFmtId="49" fontId="9" fillId="3" borderId="0" xfId="0" applyNumberFormat="1" applyFont="1" applyFill="1" applyAlignment="1" applyProtection="1">
      <alignment horizontal="center" vertical="center"/>
      <protection hidden="1"/>
    </xf>
    <xf numFmtId="49" fontId="7" fillId="3" borderId="6" xfId="0" applyNumberFormat="1" applyFont="1" applyFill="1" applyBorder="1" applyProtection="1">
      <alignment vertical="center"/>
      <protection hidden="1"/>
    </xf>
    <xf numFmtId="0" fontId="7" fillId="5" borderId="0" xfId="0" applyFont="1" applyFill="1" applyAlignment="1" applyProtection="1">
      <alignment horizontal="right" vertical="center"/>
      <protection hidden="1"/>
    </xf>
    <xf numFmtId="178" fontId="0" fillId="5" borderId="0" xfId="0" applyNumberFormat="1" applyFill="1" applyProtection="1">
      <alignment vertical="center"/>
      <protection hidden="1"/>
    </xf>
    <xf numFmtId="49" fontId="7" fillId="3" borderId="15" xfId="0" applyNumberFormat="1" applyFont="1" applyFill="1" applyBorder="1" applyAlignment="1" applyProtection="1">
      <alignment horizontal="center" vertical="top"/>
      <protection hidden="1"/>
    </xf>
    <xf numFmtId="0" fontId="7" fillId="3" borderId="16" xfId="0" applyFont="1" applyFill="1" applyBorder="1" applyAlignment="1" applyProtection="1">
      <alignment vertical="top"/>
      <protection hidden="1"/>
    </xf>
    <xf numFmtId="0" fontId="9" fillId="5" borderId="0" xfId="0" applyFont="1" applyFill="1" applyProtection="1">
      <alignment vertical="center"/>
      <protection hidden="1"/>
    </xf>
    <xf numFmtId="49" fontId="7" fillId="3" borderId="9" xfId="0" applyNumberFormat="1" applyFont="1" applyFill="1" applyBorder="1" applyAlignment="1" applyProtection="1">
      <alignment horizontal="center" vertical="top"/>
      <protection hidden="1"/>
    </xf>
    <xf numFmtId="49" fontId="7" fillId="3" borderId="8" xfId="0" applyNumberFormat="1" applyFont="1" applyFill="1" applyBorder="1" applyAlignment="1" applyProtection="1">
      <alignment vertical="center" wrapText="1"/>
      <protection hidden="1"/>
    </xf>
    <xf numFmtId="49" fontId="7" fillId="3" borderId="17" xfId="0" applyNumberFormat="1" applyFont="1" applyFill="1" applyBorder="1" applyAlignment="1" applyProtection="1">
      <alignment vertical="center" wrapText="1"/>
      <protection hidden="1"/>
    </xf>
    <xf numFmtId="0" fontId="7" fillId="3" borderId="8" xfId="0" applyFont="1" applyFill="1" applyBorder="1" applyAlignment="1" applyProtection="1">
      <alignment horizontal="center" vertical="center"/>
      <protection hidden="1"/>
    </xf>
    <xf numFmtId="0" fontId="7" fillId="3" borderId="11" xfId="0" applyFont="1" applyFill="1" applyBorder="1" applyProtection="1">
      <alignment vertical="center"/>
      <protection hidden="1"/>
    </xf>
    <xf numFmtId="180" fontId="20" fillId="5" borderId="0" xfId="0" applyNumberFormat="1" applyFont="1" applyFill="1" applyProtection="1">
      <alignment vertical="center"/>
      <protection hidden="1"/>
    </xf>
    <xf numFmtId="49" fontId="7" fillId="3" borderId="12" xfId="0" applyNumberFormat="1" applyFont="1" applyFill="1" applyBorder="1" applyAlignment="1" applyProtection="1">
      <alignment horizontal="center" vertical="top"/>
      <protection hidden="1"/>
    </xf>
    <xf numFmtId="49" fontId="7" fillId="3" borderId="18" xfId="0" applyNumberFormat="1" applyFont="1" applyFill="1" applyBorder="1" applyAlignment="1" applyProtection="1">
      <alignment vertical="center" wrapText="1"/>
      <protection hidden="1"/>
    </xf>
    <xf numFmtId="0" fontId="7" fillId="3" borderId="19" xfId="0" applyFont="1" applyFill="1" applyBorder="1" applyProtection="1">
      <alignment vertical="center"/>
      <protection hidden="1"/>
    </xf>
    <xf numFmtId="0" fontId="7" fillId="3" borderId="12" xfId="0" applyFont="1" applyFill="1" applyBorder="1" applyAlignment="1" applyProtection="1">
      <alignment vertical="top"/>
      <protection hidden="1"/>
    </xf>
    <xf numFmtId="0" fontId="7" fillId="3" borderId="0" xfId="0" applyFont="1" applyFill="1" applyAlignment="1" applyProtection="1">
      <alignment vertical="center" wrapText="1"/>
      <protection hidden="1"/>
    </xf>
    <xf numFmtId="0" fontId="7" fillId="3" borderId="8" xfId="0" applyFont="1" applyFill="1" applyBorder="1" applyAlignment="1" applyProtection="1">
      <alignment vertical="center" wrapText="1"/>
      <protection hidden="1"/>
    </xf>
    <xf numFmtId="0" fontId="6" fillId="3" borderId="8" xfId="0" applyFont="1" applyFill="1" applyBorder="1" applyProtection="1">
      <alignment vertical="center"/>
      <protection hidden="1"/>
    </xf>
    <xf numFmtId="0" fontId="6" fillId="3" borderId="12" xfId="0" applyFont="1" applyFill="1" applyBorder="1" applyProtection="1">
      <alignment vertical="center"/>
      <protection hidden="1"/>
    </xf>
    <xf numFmtId="49" fontId="7" fillId="3" borderId="12" xfId="0" applyNumberFormat="1" applyFont="1" applyFill="1" applyBorder="1" applyProtection="1">
      <alignment vertical="center"/>
      <protection hidden="1"/>
    </xf>
    <xf numFmtId="49" fontId="7" fillId="3" borderId="18" xfId="0" applyNumberFormat="1" applyFont="1" applyFill="1" applyBorder="1" applyProtection="1">
      <alignment vertical="center"/>
      <protection hidden="1"/>
    </xf>
    <xf numFmtId="49" fontId="7" fillId="3" borderId="0" xfId="0" applyNumberFormat="1" applyFont="1" applyFill="1" applyProtection="1">
      <alignment vertical="center"/>
      <protection hidden="1"/>
    </xf>
    <xf numFmtId="0" fontId="6" fillId="3" borderId="3" xfId="0" applyFont="1" applyFill="1" applyBorder="1" applyProtection="1">
      <alignment vertical="center"/>
      <protection hidden="1"/>
    </xf>
    <xf numFmtId="0" fontId="7" fillId="3" borderId="5" xfId="0" applyFont="1" applyFill="1" applyBorder="1" applyProtection="1">
      <alignment vertical="center"/>
      <protection hidden="1"/>
    </xf>
    <xf numFmtId="49" fontId="9" fillId="3" borderId="5" xfId="0" applyNumberFormat="1" applyFont="1" applyFill="1" applyBorder="1" applyAlignment="1" applyProtection="1">
      <alignment horizontal="center" vertical="center"/>
      <protection hidden="1"/>
    </xf>
    <xf numFmtId="49" fontId="7" fillId="3" borderId="14" xfId="0" applyNumberFormat="1" applyFont="1" applyFill="1" applyBorder="1" applyProtection="1">
      <alignment vertical="center"/>
      <protection hidden="1"/>
    </xf>
    <xf numFmtId="49" fontId="7" fillId="3" borderId="23" xfId="0" applyNumberFormat="1" applyFont="1" applyFill="1" applyBorder="1" applyProtection="1">
      <alignment vertical="center"/>
      <protection hidden="1"/>
    </xf>
    <xf numFmtId="0" fontId="7" fillId="3" borderId="23" xfId="0" applyFont="1" applyFill="1" applyBorder="1" applyProtection="1">
      <alignment vertical="center"/>
      <protection hidden="1"/>
    </xf>
    <xf numFmtId="0" fontId="6" fillId="3" borderId="23" xfId="0" applyFont="1" applyFill="1" applyBorder="1" applyProtection="1">
      <alignment vertical="center"/>
      <protection hidden="1"/>
    </xf>
    <xf numFmtId="0" fontId="6" fillId="3" borderId="24" xfId="0" applyFont="1" applyFill="1" applyBorder="1" applyProtection="1">
      <alignment vertical="center"/>
      <protection hidden="1"/>
    </xf>
    <xf numFmtId="49" fontId="7" fillId="3" borderId="9" xfId="0" applyNumberFormat="1" applyFont="1" applyFill="1" applyBorder="1" applyProtection="1">
      <alignment vertical="center"/>
      <protection hidden="1"/>
    </xf>
    <xf numFmtId="0" fontId="32" fillId="5" borderId="0" xfId="0" applyFont="1" applyFill="1" applyProtection="1">
      <alignment vertical="center"/>
      <protection hidden="1"/>
    </xf>
    <xf numFmtId="0" fontId="6" fillId="3" borderId="7" xfId="0" applyFont="1" applyFill="1" applyBorder="1" applyProtection="1">
      <alignment vertical="center"/>
      <protection hidden="1"/>
    </xf>
    <xf numFmtId="0" fontId="4" fillId="5" borderId="0" xfId="0" applyFont="1" applyFill="1" applyProtection="1">
      <alignment vertical="center"/>
      <protection hidden="1"/>
    </xf>
    <xf numFmtId="0" fontId="7" fillId="3" borderId="12" xfId="0" applyFont="1" applyFill="1" applyBorder="1" applyAlignment="1" applyProtection="1">
      <alignment vertical="center" wrapText="1"/>
      <protection hidden="1"/>
    </xf>
    <xf numFmtId="0" fontId="7" fillId="3" borderId="16" xfId="0" applyFont="1" applyFill="1" applyBorder="1" applyAlignment="1" applyProtection="1">
      <alignment vertical="center" wrapText="1"/>
      <protection hidden="1"/>
    </xf>
    <xf numFmtId="176" fontId="5" fillId="5" borderId="0" xfId="0" applyNumberFormat="1" applyFont="1" applyFill="1" applyProtection="1">
      <alignment vertical="center"/>
      <protection hidden="1"/>
    </xf>
    <xf numFmtId="180" fontId="9" fillId="5" borderId="0" xfId="0" applyNumberFormat="1" applyFont="1" applyFill="1" applyProtection="1">
      <alignment vertical="center"/>
      <protection hidden="1"/>
    </xf>
    <xf numFmtId="0" fontId="7" fillId="3" borderId="9" xfId="0" applyFont="1" applyFill="1" applyBorder="1" applyAlignment="1" applyProtection="1">
      <alignment horizontal="justify" vertical="center" wrapText="1"/>
      <protection hidden="1"/>
    </xf>
    <xf numFmtId="0" fontId="7" fillId="3" borderId="17" xfId="0" applyFont="1" applyFill="1" applyBorder="1" applyAlignment="1" applyProtection="1">
      <alignment horizontal="justify" vertical="center" wrapText="1"/>
      <protection hidden="1"/>
    </xf>
    <xf numFmtId="0" fontId="0" fillId="20" borderId="0" xfId="0" applyFill="1" applyProtection="1">
      <alignment vertical="center"/>
      <protection hidden="1"/>
    </xf>
    <xf numFmtId="0" fontId="7" fillId="3" borderId="7" xfId="0" applyFont="1" applyFill="1" applyBorder="1" applyAlignment="1" applyProtection="1">
      <alignment vertical="center" shrinkToFit="1"/>
      <protection hidden="1"/>
    </xf>
    <xf numFmtId="180" fontId="9" fillId="20" borderId="0" xfId="0" applyNumberFormat="1" applyFont="1" applyFill="1" applyProtection="1">
      <alignment vertical="center"/>
      <protection hidden="1"/>
    </xf>
    <xf numFmtId="0" fontId="6" fillId="3" borderId="13" xfId="0" applyFont="1" applyFill="1" applyBorder="1" applyAlignment="1" applyProtection="1">
      <alignment vertical="center" wrapText="1"/>
      <protection hidden="1"/>
    </xf>
    <xf numFmtId="0" fontId="7" fillId="3" borderId="5" xfId="0" applyFont="1" applyFill="1" applyBorder="1" applyAlignment="1" applyProtection="1">
      <alignment vertical="center" shrinkToFit="1"/>
      <protection hidden="1"/>
    </xf>
    <xf numFmtId="0" fontId="7" fillId="3" borderId="13" xfId="0" applyFont="1" applyFill="1" applyBorder="1" applyAlignment="1" applyProtection="1">
      <alignment vertical="center" shrinkToFit="1"/>
      <protection hidden="1"/>
    </xf>
    <xf numFmtId="0" fontId="7" fillId="3" borderId="20" xfId="0" applyFont="1" applyFill="1" applyBorder="1" applyAlignment="1" applyProtection="1">
      <alignment vertical="center" shrinkToFit="1"/>
      <protection hidden="1"/>
    </xf>
    <xf numFmtId="0" fontId="7" fillId="3" borderId="22" xfId="0" applyFont="1" applyFill="1" applyBorder="1" applyAlignment="1" applyProtection="1">
      <alignment vertical="center" wrapText="1"/>
      <protection hidden="1"/>
    </xf>
    <xf numFmtId="49" fontId="8" fillId="3" borderId="0" xfId="0" applyNumberFormat="1" applyFont="1" applyFill="1" applyProtection="1">
      <alignment vertical="center"/>
      <protection hidden="1"/>
    </xf>
    <xf numFmtId="49" fontId="7" fillId="3" borderId="7" xfId="0" applyNumberFormat="1" applyFont="1" applyFill="1" applyBorder="1" applyAlignment="1" applyProtection="1">
      <alignment vertical="center" wrapText="1"/>
      <protection hidden="1"/>
    </xf>
    <xf numFmtId="0" fontId="32" fillId="5" borderId="3" xfId="0" applyFont="1" applyFill="1" applyBorder="1" applyAlignment="1" applyProtection="1">
      <alignment horizontal="left" vertical="center"/>
      <protection hidden="1"/>
    </xf>
    <xf numFmtId="0" fontId="36" fillId="5" borderId="0" xfId="0" applyFont="1" applyFill="1" applyAlignment="1" applyProtection="1">
      <alignment horizontal="left" vertical="center"/>
      <protection hidden="1"/>
    </xf>
    <xf numFmtId="0" fontId="64" fillId="0" borderId="0" xfId="0" applyFont="1" applyProtection="1">
      <alignment vertical="center"/>
      <protection hidden="1"/>
    </xf>
    <xf numFmtId="49" fontId="9" fillId="3" borderId="7" xfId="0" applyNumberFormat="1" applyFont="1" applyFill="1" applyBorder="1" applyAlignment="1" applyProtection="1">
      <alignment horizontal="center" vertical="center"/>
      <protection hidden="1"/>
    </xf>
    <xf numFmtId="49" fontId="7" fillId="3" borderId="31" xfId="0" applyNumberFormat="1" applyFont="1" applyFill="1" applyBorder="1" applyProtection="1">
      <alignment vertical="center"/>
      <protection hidden="1"/>
    </xf>
    <xf numFmtId="0" fontId="30" fillId="3" borderId="0" xfId="0" applyFont="1" applyFill="1" applyProtection="1">
      <alignment vertical="center"/>
      <protection hidden="1"/>
    </xf>
    <xf numFmtId="0" fontId="0" fillId="5" borderId="0" xfId="0" applyFill="1" applyAlignment="1" applyProtection="1">
      <alignment horizontal="left" vertical="center"/>
      <protection hidden="1"/>
    </xf>
    <xf numFmtId="0" fontId="30" fillId="3" borderId="3" xfId="0" applyFont="1" applyFill="1" applyBorder="1" applyProtection="1">
      <alignment vertical="center"/>
      <protection hidden="1"/>
    </xf>
    <xf numFmtId="0" fontId="6" fillId="3" borderId="22" xfId="0" applyFont="1" applyFill="1" applyBorder="1" applyAlignment="1" applyProtection="1">
      <alignment vertical="center" wrapText="1"/>
      <protection hidden="1"/>
    </xf>
    <xf numFmtId="0" fontId="8" fillId="3" borderId="0" xfId="0" applyFont="1" applyFill="1" applyProtection="1">
      <alignment vertical="center"/>
      <protection hidden="1"/>
    </xf>
    <xf numFmtId="180" fontId="7" fillId="3" borderId="0" xfId="0" applyNumberFormat="1" applyFont="1" applyFill="1" applyProtection="1">
      <alignment vertical="center"/>
      <protection hidden="1"/>
    </xf>
    <xf numFmtId="49" fontId="7" fillId="3" borderId="9" xfId="0" applyNumberFormat="1" applyFont="1" applyFill="1" applyBorder="1" applyAlignment="1" applyProtection="1">
      <alignment horizontal="center" vertical="top" wrapText="1"/>
      <protection hidden="1"/>
    </xf>
    <xf numFmtId="0" fontId="39" fillId="5" borderId="3" xfId="0" applyFont="1" applyFill="1" applyBorder="1" applyAlignment="1" applyProtection="1">
      <alignment horizontal="left" vertical="center"/>
      <protection hidden="1"/>
    </xf>
    <xf numFmtId="0" fontId="6" fillId="3" borderId="12" xfId="0" applyFont="1" applyFill="1" applyBorder="1" applyAlignment="1" applyProtection="1">
      <alignment vertical="center" wrapText="1"/>
      <protection hidden="1"/>
    </xf>
    <xf numFmtId="0" fontId="7" fillId="3" borderId="16" xfId="0" applyFont="1" applyFill="1" applyBorder="1" applyProtection="1">
      <alignment vertical="center"/>
      <protection hidden="1"/>
    </xf>
    <xf numFmtId="0" fontId="31" fillId="5" borderId="3" xfId="0" applyFont="1" applyFill="1" applyBorder="1" applyProtection="1">
      <alignment vertical="center"/>
      <protection hidden="1"/>
    </xf>
    <xf numFmtId="0" fontId="31" fillId="5" borderId="0" xfId="0" applyFont="1" applyFill="1" applyProtection="1">
      <alignment vertical="center"/>
      <protection hidden="1"/>
    </xf>
    <xf numFmtId="0" fontId="7" fillId="3" borderId="25" xfId="0" applyFont="1" applyFill="1" applyBorder="1" applyAlignment="1" applyProtection="1">
      <alignment vertical="center" shrinkToFit="1"/>
      <protection hidden="1"/>
    </xf>
    <xf numFmtId="0" fontId="7" fillId="3" borderId="15" xfId="0" applyFont="1" applyFill="1" applyBorder="1" applyAlignment="1" applyProtection="1">
      <alignment vertical="center" wrapText="1"/>
      <protection hidden="1"/>
    </xf>
    <xf numFmtId="0" fontId="7" fillId="3" borderId="12" xfId="0" applyFont="1" applyFill="1" applyBorder="1" applyAlignment="1" applyProtection="1">
      <alignment vertical="center" shrinkToFit="1"/>
      <protection hidden="1"/>
    </xf>
    <xf numFmtId="49" fontId="7" fillId="3" borderId="9" xfId="0" applyNumberFormat="1" applyFont="1" applyFill="1" applyBorder="1" applyAlignment="1" applyProtection="1">
      <alignment vertical="top" wrapText="1"/>
      <protection hidden="1"/>
    </xf>
    <xf numFmtId="0" fontId="7" fillId="3" borderId="26" xfId="0" applyFont="1" applyFill="1" applyBorder="1" applyProtection="1">
      <alignment vertical="center"/>
      <protection hidden="1"/>
    </xf>
    <xf numFmtId="0" fontId="7" fillId="3" borderId="27" xfId="0" applyFont="1" applyFill="1" applyBorder="1" applyAlignment="1" applyProtection="1">
      <alignment vertical="center" shrinkToFit="1"/>
      <protection hidden="1"/>
    </xf>
    <xf numFmtId="0" fontId="7" fillId="3" borderId="22" xfId="0" applyFont="1" applyFill="1" applyBorder="1" applyProtection="1">
      <alignment vertical="center"/>
      <protection hidden="1"/>
    </xf>
    <xf numFmtId="49" fontId="7" fillId="3" borderId="38" xfId="0" applyNumberFormat="1" applyFont="1" applyFill="1" applyBorder="1" applyProtection="1">
      <alignment vertical="center"/>
      <protection hidden="1"/>
    </xf>
    <xf numFmtId="0" fontId="7" fillId="3" borderId="24" xfId="0" applyFont="1" applyFill="1" applyBorder="1" applyProtection="1">
      <alignment vertical="center"/>
      <protection hidden="1"/>
    </xf>
    <xf numFmtId="0" fontId="10" fillId="3" borderId="9" xfId="0" applyFont="1" applyFill="1" applyBorder="1" applyAlignment="1" applyProtection="1">
      <alignment vertical="center" wrapText="1"/>
      <protection hidden="1"/>
    </xf>
    <xf numFmtId="0" fontId="7" fillId="3" borderId="28" xfId="0" applyFont="1" applyFill="1" applyBorder="1" applyProtection="1">
      <alignment vertical="center"/>
      <protection hidden="1"/>
    </xf>
    <xf numFmtId="0" fontId="7" fillId="5" borderId="0" xfId="0" applyFont="1" applyFill="1" applyProtection="1">
      <alignment vertical="center"/>
      <protection hidden="1"/>
    </xf>
    <xf numFmtId="0" fontId="10" fillId="3" borderId="12" xfId="0" applyFont="1" applyFill="1" applyBorder="1" applyAlignment="1" applyProtection="1">
      <alignment vertical="center" wrapText="1"/>
      <protection hidden="1"/>
    </xf>
    <xf numFmtId="0" fontId="10" fillId="3" borderId="15" xfId="0" applyFont="1" applyFill="1" applyBorder="1" applyAlignment="1" applyProtection="1">
      <alignment vertical="center" wrapText="1"/>
      <protection hidden="1"/>
    </xf>
    <xf numFmtId="176" fontId="7" fillId="3" borderId="6" xfId="0" applyNumberFormat="1" applyFont="1" applyFill="1" applyBorder="1" applyProtection="1">
      <alignment vertical="center"/>
      <protection hidden="1"/>
    </xf>
    <xf numFmtId="0" fontId="10" fillId="3" borderId="0" xfId="0" applyFont="1" applyFill="1" applyProtection="1">
      <alignment vertical="center"/>
      <protection hidden="1"/>
    </xf>
    <xf numFmtId="0" fontId="6" fillId="3" borderId="2" xfId="0" applyFont="1" applyFill="1" applyBorder="1" applyAlignment="1" applyProtection="1">
      <alignment vertical="distributed" wrapText="1"/>
      <protection hidden="1"/>
    </xf>
    <xf numFmtId="0" fontId="6" fillId="3" borderId="0" xfId="0" applyFont="1" applyFill="1" applyAlignment="1" applyProtection="1">
      <alignment vertical="distributed" wrapText="1"/>
      <protection hidden="1"/>
    </xf>
    <xf numFmtId="0" fontId="10" fillId="3" borderId="0" xfId="0" applyFont="1" applyFill="1" applyAlignment="1" applyProtection="1">
      <alignment vertical="distributed"/>
      <protection hidden="1"/>
    </xf>
    <xf numFmtId="0" fontId="13" fillId="3" borderId="0" xfId="0" applyFont="1" applyFill="1" applyProtection="1">
      <alignment vertical="center"/>
      <protection hidden="1"/>
    </xf>
    <xf numFmtId="0" fontId="6" fillId="3" borderId="0" xfId="0" applyFont="1" applyFill="1" applyAlignment="1" applyProtection="1">
      <alignment vertical="distributed"/>
      <protection hidden="1"/>
    </xf>
    <xf numFmtId="0" fontId="9" fillId="3" borderId="0" xfId="0" applyFont="1" applyFill="1" applyAlignment="1" applyProtection="1">
      <alignment vertical="center" wrapText="1"/>
      <protection hidden="1"/>
    </xf>
    <xf numFmtId="0" fontId="5" fillId="5" borderId="0" xfId="0" applyFont="1" applyFill="1" applyProtection="1">
      <alignment vertical="center"/>
      <protection hidden="1"/>
    </xf>
    <xf numFmtId="0" fontId="5" fillId="3" borderId="0" xfId="0" applyFont="1" applyFill="1" applyAlignment="1" applyProtection="1">
      <alignment vertical="center" wrapText="1"/>
      <protection hidden="1"/>
    </xf>
    <xf numFmtId="0" fontId="5" fillId="0" borderId="0" xfId="0" applyFont="1" applyAlignment="1" applyProtection="1">
      <alignment vertical="center" wrapText="1"/>
      <protection hidden="1"/>
    </xf>
    <xf numFmtId="0" fontId="9" fillId="0" borderId="0" xfId="0" applyFont="1" applyAlignment="1" applyProtection="1">
      <alignment vertical="center" wrapText="1"/>
      <protection hidden="1"/>
    </xf>
    <xf numFmtId="0" fontId="5"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Alignment="1" applyProtection="1">
      <alignment horizontal="center" vertical="center"/>
      <protection hidden="1"/>
    </xf>
    <xf numFmtId="0" fontId="26" fillId="0" borderId="0" xfId="0" applyFont="1" applyAlignment="1" applyProtection="1">
      <alignment horizontal="center" vertical="center"/>
      <protection hidden="1"/>
    </xf>
    <xf numFmtId="0" fontId="26" fillId="0" borderId="0" xfId="0" applyFont="1" applyAlignment="1" applyProtection="1">
      <alignment horizontal="right" vertical="center"/>
      <protection hidden="1"/>
    </xf>
    <xf numFmtId="180" fontId="23" fillId="0" borderId="39" xfId="0" applyNumberFormat="1" applyFont="1" applyBorder="1" applyProtection="1">
      <alignment vertical="center"/>
      <protection hidden="1"/>
    </xf>
    <xf numFmtId="180" fontId="30" fillId="0" borderId="39" xfId="0" applyNumberFormat="1" applyFont="1" applyBorder="1" applyProtection="1">
      <alignment vertical="center"/>
      <protection hidden="1"/>
    </xf>
    <xf numFmtId="0" fontId="27" fillId="0" borderId="0" xfId="0" applyFont="1" applyAlignment="1" applyProtection="1">
      <alignment horizontal="right" vertical="center"/>
      <protection hidden="1"/>
    </xf>
    <xf numFmtId="0" fontId="28" fillId="0" borderId="1" xfId="0" applyFont="1" applyBorder="1" applyAlignment="1" applyProtection="1">
      <alignment horizontal="right" vertical="center"/>
      <protection hidden="1"/>
    </xf>
    <xf numFmtId="0" fontId="28" fillId="0" borderId="2" xfId="0" applyFont="1" applyBorder="1" applyAlignment="1" applyProtection="1">
      <alignment horizontal="right" vertical="center"/>
      <protection hidden="1"/>
    </xf>
    <xf numFmtId="0" fontId="28" fillId="0" borderId="30" xfId="0" applyFont="1" applyBorder="1" applyAlignment="1" applyProtection="1">
      <alignment horizontal="right" vertical="center"/>
      <protection hidden="1"/>
    </xf>
    <xf numFmtId="0" fontId="28" fillId="0" borderId="3" xfId="0" applyFont="1" applyBorder="1" applyAlignment="1" applyProtection="1">
      <alignment horizontal="right" vertical="center"/>
      <protection hidden="1"/>
    </xf>
    <xf numFmtId="0" fontId="28" fillId="0" borderId="0" xfId="0" applyFont="1" applyAlignment="1" applyProtection="1">
      <alignment horizontal="right" vertical="center"/>
      <protection hidden="1"/>
    </xf>
    <xf numFmtId="0" fontId="28" fillId="0" borderId="6" xfId="0" applyFont="1" applyBorder="1" applyAlignment="1" applyProtection="1">
      <alignment horizontal="right" vertical="center"/>
      <protection hidden="1"/>
    </xf>
    <xf numFmtId="0" fontId="29" fillId="0" borderId="4" xfId="0" applyFont="1" applyBorder="1" applyAlignment="1" applyProtection="1">
      <alignment horizontal="right" vertical="center"/>
      <protection hidden="1"/>
    </xf>
    <xf numFmtId="0" fontId="29" fillId="0" borderId="5" xfId="0" applyFont="1" applyBorder="1" applyAlignment="1" applyProtection="1">
      <alignment horizontal="right" vertical="center"/>
      <protection hidden="1"/>
    </xf>
    <xf numFmtId="0" fontId="29" fillId="0" borderId="14" xfId="0" applyFont="1" applyBorder="1" applyAlignment="1" applyProtection="1">
      <alignment horizontal="right" vertical="center"/>
      <protection hidden="1"/>
    </xf>
    <xf numFmtId="57" fontId="7" fillId="3" borderId="0" xfId="0" applyNumberFormat="1" applyFont="1" applyFill="1" applyProtection="1">
      <alignment vertical="center"/>
      <protection hidden="1"/>
    </xf>
    <xf numFmtId="0" fontId="7" fillId="20" borderId="15" xfId="0" applyFont="1" applyFill="1" applyBorder="1" applyAlignment="1" applyProtection="1">
      <alignment vertical="center" shrinkToFit="1"/>
      <protection hidden="1"/>
    </xf>
    <xf numFmtId="0" fontId="7" fillId="20" borderId="7" xfId="0" applyFont="1" applyFill="1" applyBorder="1" applyAlignment="1" applyProtection="1">
      <alignment vertical="center" shrinkToFit="1"/>
      <protection hidden="1"/>
    </xf>
    <xf numFmtId="0" fontId="7" fillId="20" borderId="33" xfId="0" applyFont="1" applyFill="1" applyBorder="1" applyAlignment="1" applyProtection="1">
      <alignment vertical="center" shrinkToFit="1"/>
      <protection hidden="1"/>
    </xf>
    <xf numFmtId="0" fontId="7" fillId="20" borderId="12" xfId="0" applyFont="1" applyFill="1" applyBorder="1" applyAlignment="1" applyProtection="1">
      <alignment horizontal="justify" vertical="center" wrapText="1"/>
      <protection hidden="1"/>
    </xf>
    <xf numFmtId="0" fontId="7" fillId="20" borderId="18" xfId="0" applyFont="1" applyFill="1" applyBorder="1" applyAlignment="1" applyProtection="1">
      <alignment horizontal="justify" vertical="center" wrapText="1"/>
      <protection hidden="1"/>
    </xf>
    <xf numFmtId="0" fontId="18" fillId="6" borderId="0" xfId="5" applyFill="1" applyProtection="1">
      <protection hidden="1"/>
    </xf>
    <xf numFmtId="0" fontId="38" fillId="6" borderId="0" xfId="4" applyFont="1" applyFill="1" applyProtection="1">
      <alignment vertical="center"/>
      <protection hidden="1"/>
    </xf>
    <xf numFmtId="0" fontId="31" fillId="5" borderId="0" xfId="0" quotePrefix="1" applyFont="1" applyFill="1" applyProtection="1">
      <alignment vertical="center"/>
      <protection hidden="1"/>
    </xf>
    <xf numFmtId="0" fontId="6" fillId="0" borderId="1" xfId="0" applyFont="1" applyBorder="1" applyProtection="1">
      <alignment vertical="center"/>
      <protection hidden="1"/>
    </xf>
    <xf numFmtId="0" fontId="7" fillId="0" borderId="2" xfId="0" applyFont="1" applyBorder="1" applyAlignment="1" applyProtection="1">
      <protection hidden="1"/>
    </xf>
    <xf numFmtId="0" fontId="11" fillId="0" borderId="0" xfId="0" applyFont="1" applyProtection="1">
      <alignment vertical="center"/>
      <protection hidden="1"/>
    </xf>
    <xf numFmtId="0" fontId="6" fillId="0" borderId="0" xfId="0" applyFont="1" applyProtection="1">
      <alignment vertical="center"/>
      <protection hidden="1"/>
    </xf>
    <xf numFmtId="0" fontId="7" fillId="0" borderId="0" xfId="0" applyFont="1" applyAlignment="1" applyProtection="1">
      <protection hidden="1"/>
    </xf>
    <xf numFmtId="0" fontId="7" fillId="0" borderId="6" xfId="0" applyFont="1" applyBorder="1" applyProtection="1">
      <alignment vertical="center"/>
      <protection hidden="1"/>
    </xf>
    <xf numFmtId="0" fontId="11" fillId="0" borderId="5" xfId="0" applyFont="1" applyBorder="1" applyProtection="1">
      <alignment vertical="center"/>
      <protection hidden="1"/>
    </xf>
    <xf numFmtId="0" fontId="7" fillId="2" borderId="2" xfId="0" applyFont="1" applyFill="1" applyBorder="1" applyProtection="1">
      <alignment vertical="center"/>
      <protection hidden="1"/>
    </xf>
    <xf numFmtId="0" fontId="7" fillId="2" borderId="32" xfId="0" applyFont="1" applyFill="1" applyBorder="1" applyProtection="1">
      <alignment vertical="center"/>
      <protection hidden="1"/>
    </xf>
    <xf numFmtId="0" fontId="7" fillId="0" borderId="2" xfId="0" applyFont="1" applyBorder="1" applyProtection="1">
      <alignment vertical="center"/>
      <protection hidden="1"/>
    </xf>
    <xf numFmtId="0" fontId="7" fillId="0" borderId="30" xfId="0" applyFont="1" applyBorder="1" applyProtection="1">
      <alignment vertical="center"/>
      <protection hidden="1"/>
    </xf>
    <xf numFmtId="0" fontId="7" fillId="0" borderId="28" xfId="0" applyFont="1" applyBorder="1" applyProtection="1">
      <alignment vertical="center"/>
      <protection hidden="1"/>
    </xf>
    <xf numFmtId="0" fontId="9" fillId="2" borderId="8" xfId="0" applyFont="1" applyFill="1" applyBorder="1" applyProtection="1">
      <alignment vertical="center"/>
      <protection hidden="1"/>
    </xf>
    <xf numFmtId="0" fontId="9" fillId="2" borderId="11" xfId="0" applyFont="1" applyFill="1" applyBorder="1" applyProtection="1">
      <alignment vertical="center"/>
      <protection hidden="1"/>
    </xf>
    <xf numFmtId="0" fontId="7" fillId="0" borderId="31" xfId="0" applyFont="1" applyBorder="1" applyProtection="1">
      <alignment vertical="center"/>
      <protection hidden="1"/>
    </xf>
    <xf numFmtId="0" fontId="9" fillId="2" borderId="0" xfId="0" applyFont="1" applyFill="1" applyProtection="1">
      <alignment vertical="center"/>
      <protection hidden="1"/>
    </xf>
    <xf numFmtId="0" fontId="9" fillId="2" borderId="19" xfId="0" applyFont="1" applyFill="1" applyBorder="1" applyProtection="1">
      <alignment vertical="center"/>
      <protection hidden="1"/>
    </xf>
    <xf numFmtId="49" fontId="10" fillId="2" borderId="9" xfId="0" applyNumberFormat="1" applyFont="1" applyFill="1" applyBorder="1" applyAlignment="1" applyProtection="1">
      <alignment vertical="top"/>
      <protection hidden="1"/>
    </xf>
    <xf numFmtId="49" fontId="7" fillId="2" borderId="8" xfId="0" applyNumberFormat="1" applyFont="1" applyFill="1" applyBorder="1" applyAlignment="1" applyProtection="1">
      <alignment vertical="top"/>
      <protection hidden="1"/>
    </xf>
    <xf numFmtId="49" fontId="7" fillId="0" borderId="29" xfId="0" applyNumberFormat="1" applyFont="1" applyBorder="1" applyAlignment="1" applyProtection="1">
      <alignment vertical="center" wrapText="1"/>
      <protection hidden="1"/>
    </xf>
    <xf numFmtId="0" fontId="6" fillId="0" borderId="2" xfId="0" applyFont="1" applyBorder="1" applyAlignment="1" applyProtection="1">
      <alignment vertical="center" wrapText="1"/>
      <protection hidden="1"/>
    </xf>
    <xf numFmtId="0" fontId="6" fillId="0" borderId="30" xfId="0" applyFont="1" applyBorder="1" applyAlignment="1" applyProtection="1">
      <alignment vertical="center" wrapText="1"/>
      <protection hidden="1"/>
    </xf>
    <xf numFmtId="0" fontId="6" fillId="0" borderId="15" xfId="0" applyFont="1" applyBorder="1" applyAlignment="1" applyProtection="1">
      <alignment vertical="center" wrapText="1"/>
      <protection hidden="1"/>
    </xf>
    <xf numFmtId="0" fontId="6" fillId="0" borderId="7" xfId="0" applyFont="1" applyBorder="1" applyAlignment="1" applyProtection="1">
      <alignment vertical="center" wrapText="1"/>
      <protection hidden="1"/>
    </xf>
    <xf numFmtId="0" fontId="6" fillId="0" borderId="31" xfId="0" applyFont="1" applyBorder="1" applyAlignment="1" applyProtection="1">
      <alignment vertical="center" wrapText="1"/>
      <protection hidden="1"/>
    </xf>
    <xf numFmtId="0" fontId="7" fillId="0" borderId="9" xfId="0" applyFont="1" applyBorder="1" applyProtection="1">
      <alignment vertical="center"/>
      <protection hidden="1"/>
    </xf>
    <xf numFmtId="0" fontId="7" fillId="0" borderId="11" xfId="0" applyFont="1" applyBorder="1" applyProtection="1">
      <alignment vertical="center"/>
      <protection hidden="1"/>
    </xf>
    <xf numFmtId="0" fontId="7" fillId="0" borderId="19" xfId="0" applyFont="1" applyBorder="1" applyProtection="1">
      <alignment vertical="center"/>
      <protection hidden="1"/>
    </xf>
    <xf numFmtId="49" fontId="33" fillId="0" borderId="0" xfId="0" applyNumberFormat="1" applyFont="1" applyAlignment="1" applyProtection="1">
      <alignment horizontal="center" vertical="center"/>
      <protection hidden="1"/>
    </xf>
    <xf numFmtId="49" fontId="34" fillId="0" borderId="6" xfId="0" applyNumberFormat="1" applyFont="1" applyBorder="1" applyProtection="1">
      <alignment vertical="center"/>
      <protection hidden="1"/>
    </xf>
    <xf numFmtId="49" fontId="7" fillId="0" borderId="15" xfId="0" applyNumberFormat="1" applyFont="1" applyBorder="1" applyAlignment="1" applyProtection="1">
      <alignment horizontal="center" vertical="top"/>
      <protection hidden="1"/>
    </xf>
    <xf numFmtId="0" fontId="7" fillId="0" borderId="10" xfId="0" applyFont="1" applyBorder="1" applyProtection="1">
      <alignment vertical="center"/>
      <protection hidden="1"/>
    </xf>
    <xf numFmtId="49" fontId="7" fillId="0" borderId="8" xfId="0" applyNumberFormat="1" applyFont="1" applyBorder="1" applyAlignment="1" applyProtection="1">
      <alignment vertical="center" wrapText="1"/>
      <protection hidden="1"/>
    </xf>
    <xf numFmtId="49" fontId="7" fillId="0" borderId="17" xfId="0" applyNumberFormat="1" applyFont="1" applyBorder="1" applyAlignment="1" applyProtection="1">
      <alignment vertical="center" wrapText="1"/>
      <protection hidden="1"/>
    </xf>
    <xf numFmtId="49" fontId="7" fillId="0" borderId="18" xfId="0" applyNumberFormat="1" applyFont="1" applyBorder="1" applyAlignment="1" applyProtection="1">
      <alignment vertical="center" wrapText="1"/>
      <protection hidden="1"/>
    </xf>
    <xf numFmtId="0" fontId="7" fillId="0" borderId="12" xfId="0" applyFont="1" applyBorder="1" applyAlignment="1" applyProtection="1">
      <alignment vertical="top"/>
      <protection hidden="1"/>
    </xf>
    <xf numFmtId="0" fontId="7" fillId="0" borderId="0" xfId="0" applyFont="1" applyAlignment="1" applyProtection="1">
      <alignment vertical="center" wrapText="1"/>
      <protection hidden="1"/>
    </xf>
    <xf numFmtId="0" fontId="7" fillId="0" borderId="8" xfId="0" applyFont="1" applyBorder="1" applyAlignment="1" applyProtection="1">
      <alignment vertical="center" wrapText="1"/>
      <protection hidden="1"/>
    </xf>
    <xf numFmtId="0" fontId="6" fillId="0" borderId="8" xfId="0" applyFont="1" applyBorder="1" applyProtection="1">
      <alignment vertical="center"/>
      <protection hidden="1"/>
    </xf>
    <xf numFmtId="0" fontId="7" fillId="0" borderId="16" xfId="0" applyFont="1" applyBorder="1" applyAlignment="1" applyProtection="1">
      <alignment vertical="center" wrapText="1"/>
      <protection hidden="1"/>
    </xf>
    <xf numFmtId="0" fontId="6" fillId="0" borderId="12" xfId="0" applyFont="1" applyBorder="1" applyProtection="1">
      <alignment vertical="center"/>
      <protection hidden="1"/>
    </xf>
    <xf numFmtId="49" fontId="7" fillId="0" borderId="12" xfId="0" applyNumberFormat="1" applyFont="1" applyBorder="1" applyProtection="1">
      <alignment vertical="center"/>
      <protection hidden="1"/>
    </xf>
    <xf numFmtId="49" fontId="7" fillId="0" borderId="0" xfId="0" applyNumberFormat="1" applyFont="1" applyProtection="1">
      <alignment vertical="center"/>
      <protection hidden="1"/>
    </xf>
    <xf numFmtId="0" fontId="7" fillId="0" borderId="0" xfId="0" applyFont="1" applyAlignment="1" applyProtection="1">
      <alignment vertical="top"/>
      <protection hidden="1"/>
    </xf>
    <xf numFmtId="0" fontId="6" fillId="0" borderId="5" xfId="0" applyFont="1" applyBorder="1" applyProtection="1">
      <alignment vertical="center"/>
      <protection hidden="1"/>
    </xf>
    <xf numFmtId="0" fontId="7" fillId="0" borderId="5" xfId="0" applyFont="1" applyBorder="1" applyAlignment="1" applyProtection="1">
      <alignment vertical="top"/>
      <protection hidden="1"/>
    </xf>
    <xf numFmtId="0" fontId="7" fillId="0" borderId="22" xfId="0" applyFont="1" applyBorder="1" applyAlignment="1" applyProtection="1">
      <alignment vertical="center" wrapText="1"/>
      <protection hidden="1"/>
    </xf>
    <xf numFmtId="49" fontId="33" fillId="0" borderId="5" xfId="0" applyNumberFormat="1" applyFont="1" applyBorder="1" applyAlignment="1" applyProtection="1">
      <alignment horizontal="center" vertical="center"/>
      <protection hidden="1"/>
    </xf>
    <xf numFmtId="49" fontId="34" fillId="0" borderId="14" xfId="0" applyNumberFormat="1" applyFont="1" applyBorder="1" applyProtection="1">
      <alignment vertical="center"/>
      <protection hidden="1"/>
    </xf>
    <xf numFmtId="176" fontId="7" fillId="0" borderId="0" xfId="0" applyNumberFormat="1" applyFont="1" applyProtection="1">
      <alignment vertical="center"/>
      <protection hidden="1"/>
    </xf>
    <xf numFmtId="49" fontId="7" fillId="0" borderId="23" xfId="0" applyNumberFormat="1" applyFont="1" applyBorder="1" applyProtection="1">
      <alignment vertical="center"/>
      <protection hidden="1"/>
    </xf>
    <xf numFmtId="0" fontId="7" fillId="0" borderId="23" xfId="0" applyFont="1" applyBorder="1" applyProtection="1">
      <alignment vertical="center"/>
      <protection hidden="1"/>
    </xf>
    <xf numFmtId="0" fontId="6" fillId="0" borderId="23" xfId="0" applyFont="1" applyBorder="1" applyProtection="1">
      <alignment vertical="center"/>
      <protection hidden="1"/>
    </xf>
    <xf numFmtId="0" fontId="6" fillId="0" borderId="24" xfId="0" applyFont="1" applyBorder="1" applyProtection="1">
      <alignment vertical="center"/>
      <protection hidden="1"/>
    </xf>
    <xf numFmtId="49" fontId="7" fillId="0" borderId="9" xfId="0" applyNumberFormat="1" applyFont="1" applyBorder="1" applyProtection="1">
      <alignment vertical="center"/>
      <protection hidden="1"/>
    </xf>
    <xf numFmtId="0" fontId="6" fillId="0" borderId="7" xfId="0" applyFont="1" applyBorder="1" applyProtection="1">
      <alignment vertical="center"/>
      <protection hidden="1"/>
    </xf>
    <xf numFmtId="0" fontId="7" fillId="0" borderId="12" xfId="0" applyFont="1" applyBorder="1" applyAlignment="1" applyProtection="1">
      <alignment vertical="center" wrapText="1"/>
      <protection hidden="1"/>
    </xf>
    <xf numFmtId="0" fontId="7" fillId="0" borderId="9" xfId="0" applyFont="1" applyBorder="1" applyAlignment="1" applyProtection="1">
      <alignment horizontal="justify" vertical="center" wrapText="1"/>
      <protection hidden="1"/>
    </xf>
    <xf numFmtId="176" fontId="6" fillId="0" borderId="12" xfId="0" applyNumberFormat="1" applyFont="1" applyBorder="1" applyAlignment="1" applyProtection="1">
      <alignment vertical="center" textRotation="255" wrapText="1"/>
      <protection hidden="1"/>
    </xf>
    <xf numFmtId="176" fontId="6" fillId="0" borderId="18" xfId="0" applyNumberFormat="1" applyFont="1" applyBorder="1" applyAlignment="1" applyProtection="1">
      <alignment vertical="center" textRotation="255" wrapText="1"/>
      <protection hidden="1"/>
    </xf>
    <xf numFmtId="0" fontId="7" fillId="0" borderId="7" xfId="0" applyFont="1" applyBorder="1" applyAlignment="1" applyProtection="1">
      <alignment vertical="center" shrinkToFit="1"/>
      <protection hidden="1"/>
    </xf>
    <xf numFmtId="0" fontId="7" fillId="0" borderId="15" xfId="0" applyFont="1" applyBorder="1" applyAlignment="1" applyProtection="1">
      <alignment vertical="center" shrinkToFit="1"/>
      <protection hidden="1"/>
    </xf>
    <xf numFmtId="0" fontId="7" fillId="0" borderId="33" xfId="0" applyFont="1" applyBorder="1" applyAlignment="1" applyProtection="1">
      <alignment vertical="center" shrinkToFit="1"/>
      <protection hidden="1"/>
    </xf>
    <xf numFmtId="0" fontId="7" fillId="0" borderId="15" xfId="0" applyFont="1" applyBorder="1" applyProtection="1">
      <alignment vertical="center"/>
      <protection hidden="1"/>
    </xf>
    <xf numFmtId="0" fontId="7" fillId="0" borderId="12" xfId="0" applyFont="1" applyBorder="1" applyAlignment="1" applyProtection="1">
      <alignment horizontal="justify" vertical="center" wrapText="1"/>
      <protection hidden="1"/>
    </xf>
    <xf numFmtId="0" fontId="7" fillId="0" borderId="19" xfId="0" applyFont="1" applyBorder="1" applyAlignment="1" applyProtection="1">
      <alignment vertical="top"/>
      <protection hidden="1"/>
    </xf>
    <xf numFmtId="0" fontId="6" fillId="0" borderId="13" xfId="0" applyFont="1" applyBorder="1" applyAlignment="1" applyProtection="1">
      <alignment vertical="center" wrapText="1"/>
      <protection hidden="1"/>
    </xf>
    <xf numFmtId="0" fontId="7" fillId="0" borderId="5" xfId="0" applyFont="1" applyBorder="1" applyAlignment="1" applyProtection="1">
      <alignment vertical="center" shrinkToFit="1"/>
      <protection hidden="1"/>
    </xf>
    <xf numFmtId="0" fontId="7" fillId="0" borderId="13" xfId="0" applyFont="1" applyBorder="1" applyAlignment="1" applyProtection="1">
      <alignment vertical="center" shrinkToFit="1"/>
      <protection hidden="1"/>
    </xf>
    <xf numFmtId="0" fontId="7" fillId="0" borderId="20" xfId="0" applyFont="1" applyBorder="1" applyAlignment="1" applyProtection="1">
      <alignment vertical="center" shrinkToFit="1"/>
      <protection hidden="1"/>
    </xf>
    <xf numFmtId="0" fontId="7" fillId="0" borderId="13" xfId="0" applyFont="1" applyBorder="1" applyProtection="1">
      <alignment vertical="center"/>
      <protection hidden="1"/>
    </xf>
    <xf numFmtId="0" fontId="7" fillId="0" borderId="21" xfId="0" applyFont="1" applyBorder="1" applyAlignment="1" applyProtection="1">
      <alignment vertical="top"/>
      <protection hidden="1"/>
    </xf>
    <xf numFmtId="0" fontId="7" fillId="0" borderId="13" xfId="0" applyFont="1" applyBorder="1" applyAlignment="1" applyProtection="1">
      <alignment vertical="center" wrapText="1"/>
      <protection hidden="1"/>
    </xf>
    <xf numFmtId="0" fontId="7" fillId="0" borderId="5" xfId="0" applyFont="1" applyBorder="1" applyAlignment="1" applyProtection="1">
      <alignment vertical="center" wrapText="1"/>
      <protection hidden="1"/>
    </xf>
    <xf numFmtId="49" fontId="8" fillId="0" borderId="0" xfId="0" applyNumberFormat="1" applyFont="1" applyProtection="1">
      <alignment vertical="center"/>
      <protection hidden="1"/>
    </xf>
    <xf numFmtId="49" fontId="7" fillId="0" borderId="7" xfId="0" applyNumberFormat="1" applyFont="1" applyBorder="1" applyAlignment="1" applyProtection="1">
      <alignment vertical="center" wrapText="1"/>
      <protection hidden="1"/>
    </xf>
    <xf numFmtId="49" fontId="7" fillId="0" borderId="31" xfId="0" applyNumberFormat="1" applyFont="1" applyBorder="1" applyAlignment="1" applyProtection="1">
      <alignment vertical="center" wrapText="1"/>
      <protection hidden="1"/>
    </xf>
    <xf numFmtId="49" fontId="9" fillId="0" borderId="7" xfId="0" applyNumberFormat="1" applyFont="1" applyBorder="1" applyAlignment="1" applyProtection="1">
      <alignment horizontal="center" vertical="center"/>
      <protection hidden="1"/>
    </xf>
    <xf numFmtId="49" fontId="7" fillId="0" borderId="31" xfId="0" applyNumberFormat="1" applyFont="1" applyBorder="1" applyProtection="1">
      <alignment vertical="center"/>
      <protection hidden="1"/>
    </xf>
    <xf numFmtId="49" fontId="9" fillId="0" borderId="0" xfId="0" applyNumberFormat="1" applyFont="1" applyAlignment="1" applyProtection="1">
      <alignment horizontal="center" vertical="center"/>
      <protection hidden="1"/>
    </xf>
    <xf numFmtId="49" fontId="7" fillId="0" borderId="6" xfId="0" applyNumberFormat="1" applyFont="1" applyBorder="1" applyProtection="1">
      <alignment vertical="center"/>
      <protection hidden="1"/>
    </xf>
    <xf numFmtId="0" fontId="6" fillId="0" borderId="22" xfId="0" applyFont="1" applyBorder="1" applyAlignment="1" applyProtection="1">
      <alignment vertical="center" wrapText="1"/>
      <protection hidden="1"/>
    </xf>
    <xf numFmtId="49" fontId="9" fillId="0" borderId="5" xfId="0" applyNumberFormat="1" applyFont="1" applyBorder="1" applyAlignment="1" applyProtection="1">
      <alignment horizontal="center" vertical="center"/>
      <protection hidden="1"/>
    </xf>
    <xf numFmtId="49" fontId="7" fillId="0" borderId="14" xfId="0" applyNumberFormat="1" applyFont="1" applyBorder="1" applyProtection="1">
      <alignment vertical="center"/>
      <protection hidden="1"/>
    </xf>
    <xf numFmtId="0" fontId="8" fillId="0" borderId="0" xfId="0" applyFont="1" applyProtection="1">
      <alignment vertical="center"/>
      <protection hidden="1"/>
    </xf>
    <xf numFmtId="49" fontId="7" fillId="0" borderId="9" xfId="0" applyNumberFormat="1" applyFont="1" applyBorder="1" applyAlignment="1" applyProtection="1">
      <alignment horizontal="center" vertical="top" wrapText="1"/>
      <protection hidden="1"/>
    </xf>
    <xf numFmtId="0" fontId="6" fillId="0" borderId="12" xfId="0" applyFont="1" applyBorder="1" applyAlignment="1" applyProtection="1">
      <alignment vertical="center" wrapText="1"/>
      <protection hidden="1"/>
    </xf>
    <xf numFmtId="0" fontId="7" fillId="0" borderId="16" xfId="0" applyFont="1" applyBorder="1" applyProtection="1">
      <alignment vertical="center"/>
      <protection hidden="1"/>
    </xf>
    <xf numFmtId="0" fontId="7" fillId="0" borderId="25" xfId="0" applyFont="1" applyBorder="1" applyAlignment="1" applyProtection="1">
      <alignment vertical="center" shrinkToFit="1"/>
      <protection hidden="1"/>
    </xf>
    <xf numFmtId="0" fontId="7" fillId="0" borderId="12" xfId="0" applyFont="1" applyBorder="1" applyProtection="1">
      <alignment vertical="center"/>
      <protection hidden="1"/>
    </xf>
    <xf numFmtId="0" fontId="7" fillId="0" borderId="15" xfId="0" applyFont="1" applyBorder="1" applyAlignment="1" applyProtection="1">
      <alignment vertical="center" wrapText="1"/>
      <protection hidden="1"/>
    </xf>
    <xf numFmtId="0" fontId="7" fillId="0" borderId="12" xfId="0" applyFont="1" applyBorder="1" applyAlignment="1" applyProtection="1">
      <alignment vertical="center" shrinkToFit="1"/>
      <protection hidden="1"/>
    </xf>
    <xf numFmtId="49" fontId="7" fillId="0" borderId="9" xfId="0" applyNumberFormat="1" applyFont="1" applyBorder="1" applyAlignment="1" applyProtection="1">
      <alignment vertical="top" wrapText="1"/>
      <protection hidden="1"/>
    </xf>
    <xf numFmtId="0" fontId="7" fillId="0" borderId="26" xfId="0" applyFont="1" applyBorder="1" applyProtection="1">
      <alignment vertical="center"/>
      <protection hidden="1"/>
    </xf>
    <xf numFmtId="0" fontId="7" fillId="0" borderId="27" xfId="0" applyFont="1" applyBorder="1" applyAlignment="1" applyProtection="1">
      <alignment vertical="center" shrinkToFit="1"/>
      <protection hidden="1"/>
    </xf>
    <xf numFmtId="0" fontId="7" fillId="0" borderId="22" xfId="0" applyFont="1" applyBorder="1" applyProtection="1">
      <alignment vertical="center"/>
      <protection hidden="1"/>
    </xf>
    <xf numFmtId="49" fontId="7" fillId="0" borderId="38" xfId="0" applyNumberFormat="1" applyFont="1" applyBorder="1" applyProtection="1">
      <alignment vertical="center"/>
      <protection hidden="1"/>
    </xf>
    <xf numFmtId="0" fontId="7" fillId="0" borderId="24" xfId="0" applyFont="1" applyBorder="1" applyProtection="1">
      <alignment vertical="center"/>
      <protection hidden="1"/>
    </xf>
    <xf numFmtId="0" fontId="10" fillId="0" borderId="9" xfId="0" applyFont="1" applyBorder="1" applyAlignment="1" applyProtection="1">
      <alignment vertical="center" wrapText="1"/>
      <protection hidden="1"/>
    </xf>
    <xf numFmtId="0" fontId="10" fillId="0" borderId="12" xfId="0" applyFont="1" applyBorder="1" applyAlignment="1" applyProtection="1">
      <alignment vertical="center" wrapText="1"/>
      <protection hidden="1"/>
    </xf>
    <xf numFmtId="0" fontId="10" fillId="0" borderId="0" xfId="0" applyFont="1" applyProtection="1">
      <alignment vertical="center"/>
      <protection hidden="1"/>
    </xf>
    <xf numFmtId="0" fontId="6" fillId="0" borderId="0" xfId="0" applyFont="1" applyAlignment="1" applyProtection="1">
      <alignment vertical="distributed" wrapText="1"/>
      <protection hidden="1"/>
    </xf>
    <xf numFmtId="0" fontId="10" fillId="0" borderId="0" xfId="0" applyFont="1" applyAlignment="1" applyProtection="1">
      <alignment vertical="distributed"/>
      <protection hidden="1"/>
    </xf>
    <xf numFmtId="0" fontId="13" fillId="0" borderId="0" xfId="0" applyFont="1" applyProtection="1">
      <alignment vertical="center"/>
      <protection hidden="1"/>
    </xf>
    <xf numFmtId="0" fontId="6" fillId="0" borderId="0" xfId="0" applyFont="1" applyAlignment="1" applyProtection="1">
      <alignment vertical="distributed"/>
      <protection hidden="1"/>
    </xf>
    <xf numFmtId="0" fontId="0" fillId="20" borderId="0" xfId="0" applyFill="1">
      <alignment vertical="center"/>
    </xf>
    <xf numFmtId="0" fontId="32" fillId="5" borderId="0" xfId="0" applyFont="1" applyFill="1" applyAlignment="1" applyProtection="1">
      <alignment horizontal="right" vertical="center"/>
      <protection hidden="1"/>
    </xf>
    <xf numFmtId="0" fontId="36" fillId="5" borderId="0" xfId="0" applyFont="1" applyFill="1" applyProtection="1">
      <alignment vertical="center"/>
      <protection hidden="1"/>
    </xf>
    <xf numFmtId="0" fontId="65" fillId="5" borderId="0" xfId="0" applyFont="1" applyFill="1" applyProtection="1">
      <alignment vertical="center"/>
      <protection hidden="1"/>
    </xf>
    <xf numFmtId="57" fontId="66" fillId="5" borderId="0" xfId="0" applyNumberFormat="1" applyFont="1" applyFill="1" applyProtection="1">
      <alignment vertical="center"/>
      <protection hidden="1"/>
    </xf>
    <xf numFmtId="0" fontId="66" fillId="5" borderId="0" xfId="0" applyFont="1" applyFill="1" applyProtection="1">
      <alignment vertical="center"/>
      <protection hidden="1"/>
    </xf>
    <xf numFmtId="0" fontId="32" fillId="3" borderId="0" xfId="0" applyFont="1" applyFill="1" applyAlignment="1" applyProtection="1">
      <alignment horizontal="right" vertical="center"/>
      <protection hidden="1"/>
    </xf>
    <xf numFmtId="0" fontId="38" fillId="3" borderId="0" xfId="0" applyFont="1" applyFill="1" applyAlignment="1" applyProtection="1">
      <alignment horizontal="right" vertical="center"/>
      <protection hidden="1"/>
    </xf>
    <xf numFmtId="0" fontId="66" fillId="3" borderId="0" xfId="0" applyFont="1" applyFill="1" applyAlignment="1" applyProtection="1">
      <alignment horizontal="right" vertical="center"/>
      <protection hidden="1"/>
    </xf>
    <xf numFmtId="0" fontId="66" fillId="5" borderId="0" xfId="0" applyFont="1" applyFill="1" applyAlignment="1" applyProtection="1">
      <alignment horizontal="right" vertical="center"/>
      <protection hidden="1"/>
    </xf>
    <xf numFmtId="0" fontId="66" fillId="3" borderId="0" xfId="0" applyFont="1" applyFill="1" applyAlignment="1" applyProtection="1">
      <alignment horizontal="center" vertical="center"/>
      <protection hidden="1"/>
    </xf>
    <xf numFmtId="0" fontId="1" fillId="21" borderId="39" xfId="4" applyFont="1" applyFill="1" applyBorder="1">
      <alignment vertical="center"/>
    </xf>
    <xf numFmtId="0" fontId="67" fillId="21" borderId="39" xfId="4" applyFont="1" applyFill="1" applyBorder="1">
      <alignment vertical="center"/>
    </xf>
    <xf numFmtId="0" fontId="7" fillId="3" borderId="0" xfId="0" applyFont="1" applyFill="1" applyAlignment="1" applyProtection="1">
      <alignment horizontal="right" vertical="center"/>
      <protection hidden="1"/>
    </xf>
    <xf numFmtId="0" fontId="20" fillId="20" borderId="3" xfId="0" applyFont="1" applyFill="1" applyBorder="1" applyProtection="1">
      <alignment vertical="center"/>
      <protection hidden="1"/>
    </xf>
    <xf numFmtId="0" fontId="0" fillId="0" borderId="39" xfId="0" applyBorder="1" applyProtection="1">
      <alignment vertical="center"/>
      <protection hidden="1"/>
    </xf>
    <xf numFmtId="0" fontId="0" fillId="0" borderId="39" xfId="0" applyBorder="1" applyAlignment="1" applyProtection="1">
      <alignment horizontal="center" vertical="center"/>
      <protection hidden="1"/>
    </xf>
    <xf numFmtId="0" fontId="68" fillId="0" borderId="0" xfId="0" applyFont="1" applyProtection="1">
      <alignment vertical="center"/>
      <protection hidden="1"/>
    </xf>
    <xf numFmtId="0" fontId="7" fillId="0" borderId="17" xfId="0" applyFont="1" applyBorder="1" applyAlignment="1" applyProtection="1">
      <alignment horizontal="justify" vertical="center" wrapText="1"/>
      <protection hidden="1"/>
    </xf>
    <xf numFmtId="0" fontId="7" fillId="0" borderId="18" xfId="0" applyFont="1" applyBorder="1" applyAlignment="1" applyProtection="1">
      <alignment horizontal="justify" vertical="center" wrapText="1"/>
      <protection hidden="1"/>
    </xf>
    <xf numFmtId="0" fontId="17" fillId="0" borderId="0" xfId="0" applyFont="1" applyProtection="1">
      <alignment vertical="center"/>
      <protection hidden="1"/>
    </xf>
    <xf numFmtId="0" fontId="38" fillId="5" borderId="0" xfId="0" applyFont="1" applyFill="1" applyAlignment="1" applyProtection="1">
      <alignment horizontal="center" vertical="center"/>
      <protection hidden="1"/>
    </xf>
    <xf numFmtId="0" fontId="0" fillId="0" borderId="1" xfId="0" applyBorder="1" applyProtection="1">
      <alignment vertical="center"/>
      <protection hidden="1"/>
    </xf>
    <xf numFmtId="0" fontId="5" fillId="0" borderId="0" xfId="0" applyFont="1" applyAlignment="1" applyProtection="1">
      <alignment horizontal="center" vertical="center"/>
      <protection hidden="1"/>
    </xf>
    <xf numFmtId="0" fontId="0" fillId="0" borderId="2" xfId="0" applyBorder="1" applyProtection="1">
      <alignment vertical="center"/>
      <protection hidden="1"/>
    </xf>
    <xf numFmtId="0" fontId="6" fillId="20" borderId="0" xfId="0" applyFont="1" applyFill="1" applyProtection="1">
      <alignment vertical="center"/>
      <protection hidden="1"/>
    </xf>
    <xf numFmtId="0" fontId="55" fillId="0" borderId="30" xfId="5" applyFont="1" applyBorder="1" applyAlignment="1" applyProtection="1">
      <alignment vertical="center" shrinkToFit="1"/>
      <protection hidden="1"/>
    </xf>
    <xf numFmtId="0" fontId="55" fillId="0" borderId="14" xfId="5" applyFont="1" applyBorder="1" applyAlignment="1" applyProtection="1">
      <alignment vertical="center" shrinkToFit="1"/>
      <protection hidden="1"/>
    </xf>
    <xf numFmtId="0" fontId="20" fillId="20" borderId="0" xfId="0" applyFont="1" applyFill="1" applyProtection="1">
      <alignment vertical="center"/>
      <protection hidden="1"/>
    </xf>
    <xf numFmtId="0" fontId="66" fillId="5" borderId="5" xfId="0" applyFont="1" applyFill="1" applyBorder="1" applyAlignment="1" applyProtection="1">
      <alignment horizontal="center" vertical="center"/>
      <protection hidden="1"/>
    </xf>
    <xf numFmtId="57" fontId="6" fillId="3" borderId="0" xfId="0" applyNumberFormat="1" applyFont="1" applyFill="1" applyProtection="1">
      <alignment vertical="center"/>
      <protection hidden="1"/>
    </xf>
    <xf numFmtId="0" fontId="26" fillId="20" borderId="0" xfId="0" applyFont="1" applyFill="1" applyProtection="1">
      <alignment vertical="center"/>
      <protection hidden="1"/>
    </xf>
    <xf numFmtId="0" fontId="7" fillId="20" borderId="19" xfId="0" applyFont="1" applyFill="1" applyBorder="1" applyProtection="1">
      <alignment vertical="center"/>
      <protection hidden="1"/>
    </xf>
    <xf numFmtId="0" fontId="31" fillId="3" borderId="3" xfId="0" applyFont="1" applyFill="1" applyBorder="1" applyProtection="1">
      <alignment vertical="center"/>
      <protection hidden="1"/>
    </xf>
    <xf numFmtId="0" fontId="31" fillId="3" borderId="0" xfId="0" applyFont="1" applyFill="1" applyProtection="1">
      <alignment vertical="center"/>
      <protection hidden="1"/>
    </xf>
    <xf numFmtId="0" fontId="6" fillId="0" borderId="0" xfId="0" applyFont="1">
      <alignment vertical="center"/>
    </xf>
    <xf numFmtId="0" fontId="72" fillId="0" borderId="0" xfId="0" applyFont="1">
      <alignment vertical="center"/>
    </xf>
    <xf numFmtId="0" fontId="73" fillId="3" borderId="0" xfId="0" applyFont="1" applyFill="1" applyAlignment="1" applyProtection="1">
      <alignment horizontal="right" vertical="center"/>
      <protection hidden="1"/>
    </xf>
    <xf numFmtId="57" fontId="74" fillId="5" borderId="0" xfId="0" applyNumberFormat="1" applyFont="1" applyFill="1" applyProtection="1">
      <alignment vertical="center"/>
      <protection hidden="1"/>
    </xf>
    <xf numFmtId="0" fontId="74" fillId="3" borderId="0" xfId="0" applyFont="1" applyFill="1" applyAlignment="1" applyProtection="1">
      <alignment horizontal="right" vertical="center"/>
      <protection hidden="1"/>
    </xf>
    <xf numFmtId="0" fontId="74" fillId="5" borderId="0" xfId="0" applyFont="1" applyFill="1" applyAlignment="1" applyProtection="1">
      <alignment horizontal="right" vertical="center"/>
      <protection hidden="1"/>
    </xf>
    <xf numFmtId="178" fontId="0" fillId="0" borderId="39" xfId="0" applyNumberFormat="1" applyBorder="1" applyAlignment="1">
      <alignment horizontal="center" vertical="center"/>
    </xf>
    <xf numFmtId="0" fontId="0" fillId="21" borderId="0" xfId="0" applyFill="1" applyAlignment="1">
      <alignment horizontal="center" vertical="center"/>
    </xf>
    <xf numFmtId="0" fontId="0" fillId="23" borderId="0" xfId="0" applyFill="1" applyAlignment="1">
      <alignment horizontal="center" vertical="center"/>
    </xf>
    <xf numFmtId="0" fontId="0" fillId="21" borderId="39" xfId="0" applyFill="1" applyBorder="1" applyAlignment="1" applyProtection="1">
      <alignment horizontal="center" vertical="center"/>
      <protection hidden="1"/>
    </xf>
    <xf numFmtId="0" fontId="0" fillId="21" borderId="39" xfId="0" applyFill="1" applyBorder="1" applyProtection="1">
      <alignment vertical="center"/>
      <protection hidden="1"/>
    </xf>
    <xf numFmtId="0" fontId="0" fillId="21" borderId="39" xfId="0" applyFill="1" applyBorder="1">
      <alignment vertical="center"/>
    </xf>
    <xf numFmtId="0" fontId="0" fillId="21" borderId="0" xfId="0" applyFill="1">
      <alignment vertical="center"/>
    </xf>
    <xf numFmtId="0" fontId="0" fillId="21" borderId="85" xfId="0" applyFill="1" applyBorder="1" applyProtection="1">
      <alignment vertical="center"/>
      <protection hidden="1"/>
    </xf>
    <xf numFmtId="0" fontId="0" fillId="21" borderId="43" xfId="0" applyFill="1" applyBorder="1" applyProtection="1">
      <alignment vertical="center"/>
      <protection hidden="1"/>
    </xf>
    <xf numFmtId="0" fontId="13" fillId="0" borderId="0" xfId="0" applyFont="1" applyAlignment="1" applyProtection="1">
      <alignment horizontal="center" vertical="center"/>
      <protection hidden="1"/>
    </xf>
    <xf numFmtId="180" fontId="35" fillId="0" borderId="0" xfId="0" applyNumberFormat="1" applyFont="1" applyProtection="1">
      <alignment vertical="center"/>
      <protection hidden="1"/>
    </xf>
    <xf numFmtId="0" fontId="0" fillId="0" borderId="0" xfId="0" applyAlignment="1">
      <alignment horizontal="right" vertical="center"/>
    </xf>
    <xf numFmtId="180" fontId="75" fillId="0" borderId="39" xfId="0" applyNumberFormat="1" applyFont="1" applyBorder="1">
      <alignment vertical="center"/>
    </xf>
    <xf numFmtId="0" fontId="7" fillId="3" borderId="1" xfId="0" applyFont="1" applyFill="1" applyBorder="1" applyProtection="1">
      <alignment vertical="center"/>
      <protection hidden="1"/>
    </xf>
    <xf numFmtId="0" fontId="0" fillId="5" borderId="3" xfId="0" applyFill="1" applyBorder="1">
      <alignment vertical="center"/>
    </xf>
    <xf numFmtId="0" fontId="0" fillId="5" borderId="0" xfId="0" applyFill="1">
      <alignment vertical="center"/>
    </xf>
    <xf numFmtId="0" fontId="20" fillId="5" borderId="0" xfId="0" applyFont="1" applyFill="1" applyProtection="1">
      <alignment vertical="center"/>
      <protection locked="0"/>
    </xf>
    <xf numFmtId="0" fontId="7" fillId="5" borderId="0" xfId="0" applyFont="1" applyFill="1" applyAlignment="1" applyProtection="1">
      <protection hidden="1"/>
    </xf>
    <xf numFmtId="0" fontId="7" fillId="3" borderId="0" xfId="0" applyFont="1" applyFill="1" applyAlignment="1" applyProtection="1">
      <alignment horizontal="left"/>
      <protection hidden="1"/>
    </xf>
    <xf numFmtId="0" fontId="0" fillId="5" borderId="2" xfId="0" applyFill="1" applyBorder="1">
      <alignment vertical="center"/>
    </xf>
    <xf numFmtId="0" fontId="24" fillId="5" borderId="2" xfId="0" applyFont="1" applyFill="1" applyBorder="1" applyProtection="1">
      <alignment vertical="center"/>
      <protection hidden="1"/>
    </xf>
    <xf numFmtId="0" fontId="24" fillId="5" borderId="0" xfId="0" applyFont="1" applyFill="1" applyProtection="1">
      <alignment vertical="center"/>
      <protection hidden="1"/>
    </xf>
    <xf numFmtId="0" fontId="12" fillId="0" borderId="30" xfId="0" applyFont="1" applyBorder="1" applyProtection="1">
      <alignment vertical="center"/>
      <protection hidden="1"/>
    </xf>
    <xf numFmtId="0" fontId="7" fillId="0" borderId="0" xfId="0" applyFont="1" applyAlignment="1" applyProtection="1">
      <alignment horizontal="left"/>
      <protection hidden="1"/>
    </xf>
    <xf numFmtId="0" fontId="12" fillId="0" borderId="6" xfId="0" applyFont="1" applyBorder="1" applyProtection="1">
      <alignment vertical="center"/>
      <protection hidden="1"/>
    </xf>
    <xf numFmtId="49" fontId="7" fillId="5" borderId="8" xfId="0" applyNumberFormat="1" applyFont="1" applyFill="1" applyBorder="1" applyAlignment="1" applyProtection="1">
      <alignment vertical="center" wrapText="1"/>
      <protection hidden="1"/>
    </xf>
    <xf numFmtId="0" fontId="7" fillId="5" borderId="8" xfId="0" applyFont="1" applyFill="1" applyBorder="1" applyAlignment="1" applyProtection="1">
      <alignment horizontal="center" vertical="center"/>
      <protection hidden="1"/>
    </xf>
    <xf numFmtId="49" fontId="7" fillId="3" borderId="2" xfId="0" applyNumberFormat="1" applyFont="1" applyFill="1" applyBorder="1" applyProtection="1">
      <alignment vertical="center"/>
      <protection hidden="1"/>
    </xf>
    <xf numFmtId="176" fontId="7" fillId="3" borderId="2" xfId="0" applyNumberFormat="1" applyFont="1" applyFill="1" applyBorder="1" applyProtection="1">
      <alignment vertical="center"/>
      <protection hidden="1"/>
    </xf>
    <xf numFmtId="49" fontId="8" fillId="3" borderId="2" xfId="0" applyNumberFormat="1" applyFont="1" applyFill="1" applyBorder="1" applyProtection="1">
      <alignment vertical="center"/>
      <protection hidden="1"/>
    </xf>
    <xf numFmtId="49" fontId="7" fillId="3" borderId="87" xfId="0" applyNumberFormat="1" applyFont="1" applyFill="1" applyBorder="1" applyAlignment="1" applyProtection="1">
      <alignment vertical="center" wrapText="1"/>
      <protection hidden="1"/>
    </xf>
    <xf numFmtId="0" fontId="6" fillId="3" borderId="73" xfId="0" applyFont="1" applyFill="1" applyBorder="1" applyAlignment="1" applyProtection="1">
      <alignment vertical="center" wrapText="1"/>
      <protection hidden="1"/>
    </xf>
    <xf numFmtId="0" fontId="6" fillId="3" borderId="88" xfId="0" applyFont="1" applyFill="1" applyBorder="1" applyAlignment="1" applyProtection="1">
      <alignment vertical="center" wrapText="1"/>
      <protection hidden="1"/>
    </xf>
    <xf numFmtId="49" fontId="7" fillId="3" borderId="91" xfId="0" applyNumberFormat="1" applyFont="1" applyFill="1" applyBorder="1" applyProtection="1">
      <alignment vertical="center"/>
      <protection hidden="1"/>
    </xf>
    <xf numFmtId="49" fontId="7" fillId="3" borderId="0" xfId="0" applyNumberFormat="1" applyFont="1" applyFill="1" applyAlignment="1" applyProtection="1">
      <alignment vertical="center" wrapText="1"/>
      <protection hidden="1"/>
    </xf>
    <xf numFmtId="0" fontId="7" fillId="5" borderId="0" xfId="0" applyFont="1" applyFill="1" applyAlignment="1" applyProtection="1">
      <alignment horizontal="center" vertical="center"/>
      <protection hidden="1"/>
    </xf>
    <xf numFmtId="0" fontId="20" fillId="5" borderId="0" xfId="0" applyFont="1" applyFill="1" applyAlignment="1" applyProtection="1">
      <alignment vertical="center" wrapText="1"/>
      <protection hidden="1"/>
    </xf>
    <xf numFmtId="49" fontId="7" fillId="3" borderId="93" xfId="0" applyNumberFormat="1" applyFont="1" applyFill="1" applyBorder="1" applyProtection="1">
      <alignment vertical="center"/>
      <protection hidden="1"/>
    </xf>
    <xf numFmtId="0" fontId="6" fillId="3" borderId="76" xfId="0" applyFont="1" applyFill="1" applyBorder="1" applyProtection="1">
      <alignment vertical="center"/>
      <protection hidden="1"/>
    </xf>
    <xf numFmtId="49" fontId="7" fillId="3" borderId="76" xfId="0" applyNumberFormat="1" applyFont="1" applyFill="1" applyBorder="1" applyAlignment="1" applyProtection="1">
      <alignment vertical="center" wrapText="1"/>
      <protection hidden="1"/>
    </xf>
    <xf numFmtId="0" fontId="6" fillId="20" borderId="76" xfId="0" applyFont="1" applyFill="1" applyBorder="1" applyProtection="1">
      <alignment vertical="center"/>
      <protection hidden="1"/>
    </xf>
    <xf numFmtId="0" fontId="6" fillId="5" borderId="76" xfId="0" applyFont="1" applyFill="1" applyBorder="1" applyProtection="1">
      <alignment vertical="center"/>
      <protection hidden="1"/>
    </xf>
    <xf numFmtId="0" fontId="0" fillId="5" borderId="76" xfId="0" applyFill="1" applyBorder="1">
      <alignment vertical="center"/>
    </xf>
    <xf numFmtId="0" fontId="0" fillId="20" borderId="76" xfId="0" applyFill="1" applyBorder="1">
      <alignment vertical="center"/>
    </xf>
    <xf numFmtId="0" fontId="7" fillId="20" borderId="76" xfId="0" applyFont="1" applyFill="1" applyBorder="1" applyProtection="1">
      <alignment vertical="center"/>
      <protection hidden="1"/>
    </xf>
    <xf numFmtId="0" fontId="7" fillId="3" borderId="76" xfId="0" applyFont="1" applyFill="1" applyBorder="1" applyProtection="1">
      <alignment vertical="center"/>
      <protection hidden="1"/>
    </xf>
    <xf numFmtId="0" fontId="7" fillId="3" borderId="76" xfId="0" applyFont="1" applyFill="1" applyBorder="1" applyAlignment="1" applyProtection="1">
      <alignment vertical="top"/>
      <protection hidden="1"/>
    </xf>
    <xf numFmtId="0" fontId="7" fillId="3" borderId="94" xfId="0" applyFont="1" applyFill="1" applyBorder="1" applyProtection="1">
      <alignment vertical="center"/>
      <protection hidden="1"/>
    </xf>
    <xf numFmtId="0" fontId="7" fillId="3" borderId="95" xfId="0" applyFont="1" applyFill="1" applyBorder="1" applyAlignment="1" applyProtection="1">
      <alignment vertical="top"/>
      <protection hidden="1"/>
    </xf>
    <xf numFmtId="49" fontId="9" fillId="3" borderId="76" xfId="0" applyNumberFormat="1" applyFont="1" applyFill="1" applyBorder="1" applyAlignment="1" applyProtection="1">
      <alignment horizontal="center" vertical="center"/>
      <protection hidden="1"/>
    </xf>
    <xf numFmtId="49" fontId="7" fillId="3" borderId="96" xfId="0" applyNumberFormat="1" applyFont="1" applyFill="1" applyBorder="1" applyProtection="1">
      <alignment vertical="center"/>
      <protection hidden="1"/>
    </xf>
    <xf numFmtId="49" fontId="7" fillId="0" borderId="2" xfId="0" applyNumberFormat="1" applyFont="1" applyBorder="1" applyProtection="1">
      <alignment vertical="center"/>
      <protection hidden="1"/>
    </xf>
    <xf numFmtId="176" fontId="7" fillId="0" borderId="2" xfId="0" applyNumberFormat="1" applyFont="1" applyBorder="1" applyProtection="1">
      <alignment vertical="center"/>
      <protection hidden="1"/>
    </xf>
    <xf numFmtId="49" fontId="8" fillId="0" borderId="2" xfId="0" applyNumberFormat="1" applyFont="1" applyBorder="1" applyProtection="1">
      <alignment vertical="center"/>
      <protection hidden="1"/>
    </xf>
    <xf numFmtId="49" fontId="7" fillId="0" borderId="87" xfId="0" applyNumberFormat="1" applyFont="1" applyBorder="1" applyAlignment="1" applyProtection="1">
      <alignment vertical="center" wrapText="1"/>
      <protection hidden="1"/>
    </xf>
    <xf numFmtId="0" fontId="6" fillId="0" borderId="73" xfId="0" applyFont="1" applyBorder="1" applyAlignment="1" applyProtection="1">
      <alignment vertical="center" wrapText="1"/>
      <protection hidden="1"/>
    </xf>
    <xf numFmtId="0" fontId="6" fillId="0" borderId="88" xfId="0" applyFont="1" applyBorder="1" applyAlignment="1" applyProtection="1">
      <alignment vertical="center" wrapText="1"/>
      <protection hidden="1"/>
    </xf>
    <xf numFmtId="49" fontId="34" fillId="0" borderId="91" xfId="0" applyNumberFormat="1" applyFont="1" applyBorder="1" applyProtection="1">
      <alignment vertical="center"/>
      <protection hidden="1"/>
    </xf>
    <xf numFmtId="49" fontId="7" fillId="0" borderId="93" xfId="0" applyNumberFormat="1" applyFont="1" applyBorder="1" applyProtection="1">
      <alignment vertical="center"/>
      <protection hidden="1"/>
    </xf>
    <xf numFmtId="0" fontId="6" fillId="0" borderId="76" xfId="0" applyFont="1" applyBorder="1" applyProtection="1">
      <alignment vertical="center"/>
      <protection hidden="1"/>
    </xf>
    <xf numFmtId="49" fontId="7" fillId="0" borderId="76" xfId="0" applyNumberFormat="1" applyFont="1" applyBorder="1" applyAlignment="1" applyProtection="1">
      <alignment vertical="center" wrapText="1"/>
      <protection hidden="1"/>
    </xf>
    <xf numFmtId="0" fontId="7" fillId="0" borderId="76" xfId="0" applyFont="1" applyBorder="1" applyProtection="1">
      <alignment vertical="center"/>
      <protection hidden="1"/>
    </xf>
    <xf numFmtId="0" fontId="7" fillId="0" borderId="76" xfId="0" applyFont="1" applyBorder="1" applyAlignment="1" applyProtection="1">
      <alignment vertical="top"/>
      <protection hidden="1"/>
    </xf>
    <xf numFmtId="0" fontId="7" fillId="0" borderId="94" xfId="0" applyFont="1" applyBorder="1" applyProtection="1">
      <alignment vertical="center"/>
      <protection hidden="1"/>
    </xf>
    <xf numFmtId="0" fontId="7" fillId="0" borderId="95" xfId="0" applyFont="1" applyBorder="1" applyAlignment="1" applyProtection="1">
      <alignment vertical="center" wrapText="1"/>
      <protection hidden="1"/>
    </xf>
    <xf numFmtId="49" fontId="33" fillId="0" borderId="76" xfId="0" applyNumberFormat="1" applyFont="1" applyBorder="1" applyAlignment="1" applyProtection="1">
      <alignment horizontal="center" vertical="center"/>
      <protection hidden="1"/>
    </xf>
    <xf numFmtId="49" fontId="34" fillId="0" borderId="96" xfId="0" applyNumberFormat="1" applyFont="1" applyBorder="1" applyProtection="1">
      <alignment vertical="center"/>
      <protection hidden="1"/>
    </xf>
    <xf numFmtId="0" fontId="10" fillId="3" borderId="2" xfId="0" applyFont="1" applyFill="1" applyBorder="1" applyAlignment="1" applyProtection="1">
      <alignment vertical="distributed"/>
      <protection hidden="1"/>
    </xf>
    <xf numFmtId="0" fontId="10" fillId="0" borderId="2" xfId="0" applyFont="1" applyBorder="1" applyAlignment="1" applyProtection="1">
      <alignment vertical="distributed"/>
      <protection hidden="1"/>
    </xf>
    <xf numFmtId="0" fontId="9" fillId="0" borderId="0" xfId="0" applyFont="1" applyAlignment="1" applyProtection="1">
      <alignment vertical="center" textRotation="255"/>
      <protection hidden="1"/>
    </xf>
    <xf numFmtId="0" fontId="76" fillId="0" borderId="0" xfId="0" applyFont="1" applyProtection="1">
      <alignment vertical="center"/>
      <protection hidden="1"/>
    </xf>
    <xf numFmtId="0" fontId="76" fillId="0" borderId="5" xfId="0" applyFont="1" applyBorder="1" applyProtection="1">
      <alignment vertical="center"/>
      <protection hidden="1"/>
    </xf>
    <xf numFmtId="0" fontId="9" fillId="3" borderId="2" xfId="0" applyFont="1" applyFill="1" applyBorder="1" applyAlignment="1" applyProtection="1">
      <alignment vertical="center" textRotation="255"/>
      <protection hidden="1"/>
    </xf>
    <xf numFmtId="0" fontId="9" fillId="3" borderId="0" xfId="0" applyFont="1" applyFill="1" applyAlignment="1" applyProtection="1">
      <alignment vertical="center" textRotation="255"/>
      <protection hidden="1"/>
    </xf>
    <xf numFmtId="0" fontId="77" fillId="0" borderId="0" xfId="0" applyFont="1" applyProtection="1">
      <alignment vertical="center"/>
      <protection hidden="1"/>
    </xf>
    <xf numFmtId="0" fontId="77" fillId="0" borderId="5" xfId="0" applyFont="1" applyBorder="1" applyProtection="1">
      <alignment vertical="center"/>
      <protection hidden="1"/>
    </xf>
    <xf numFmtId="0" fontId="4" fillId="0" borderId="5" xfId="0" applyFont="1" applyBorder="1" applyProtection="1">
      <alignment vertical="center"/>
      <protection hidden="1"/>
    </xf>
    <xf numFmtId="0" fontId="7" fillId="3" borderId="7" xfId="0" applyFont="1" applyFill="1" applyBorder="1" applyAlignment="1" applyProtection="1">
      <alignment vertical="center" wrapText="1"/>
      <protection hidden="1"/>
    </xf>
    <xf numFmtId="0" fontId="7" fillId="0" borderId="7" xfId="0" applyFont="1" applyBorder="1" applyAlignment="1" applyProtection="1">
      <alignment vertical="center" wrapText="1"/>
      <protection hidden="1"/>
    </xf>
    <xf numFmtId="0" fontId="78" fillId="0" borderId="8" xfId="0" applyFont="1" applyBorder="1" applyAlignment="1" applyProtection="1">
      <protection hidden="1"/>
    </xf>
    <xf numFmtId="0" fontId="78" fillId="0" borderId="7" xfId="0" applyFont="1" applyBorder="1" applyAlignment="1" applyProtection="1">
      <alignment vertical="top"/>
      <protection hidden="1"/>
    </xf>
    <xf numFmtId="0" fontId="78" fillId="3" borderId="8" xfId="0" applyFont="1" applyFill="1" applyBorder="1" applyAlignment="1" applyProtection="1">
      <protection hidden="1"/>
    </xf>
    <xf numFmtId="0" fontId="78" fillId="3" borderId="7" xfId="0" applyFont="1" applyFill="1" applyBorder="1" applyAlignment="1" applyProtection="1">
      <alignment vertical="top"/>
      <protection hidden="1"/>
    </xf>
    <xf numFmtId="0" fontId="78" fillId="3" borderId="8" xfId="0" applyFont="1" applyFill="1" applyBorder="1" applyAlignment="1" applyProtection="1">
      <alignment vertical="center" wrapText="1"/>
      <protection hidden="1"/>
    </xf>
    <xf numFmtId="0" fontId="78" fillId="3" borderId="0" xfId="0" applyFont="1" applyFill="1" applyAlignment="1" applyProtection="1">
      <alignment vertical="center" wrapText="1"/>
      <protection hidden="1"/>
    </xf>
    <xf numFmtId="0" fontId="78" fillId="0" borderId="8" xfId="0" applyFont="1" applyBorder="1" applyAlignment="1" applyProtection="1">
      <alignment vertical="center" wrapText="1"/>
      <protection hidden="1"/>
    </xf>
    <xf numFmtId="0" fontId="78" fillId="0" borderId="7" xfId="0" applyFont="1" applyBorder="1" applyAlignment="1" applyProtection="1">
      <alignment vertical="center" wrapText="1"/>
      <protection hidden="1"/>
    </xf>
    <xf numFmtId="0" fontId="78" fillId="0" borderId="5" xfId="0" applyFont="1" applyBorder="1" applyAlignment="1" applyProtection="1">
      <alignment vertical="top"/>
      <protection hidden="1"/>
    </xf>
    <xf numFmtId="49" fontId="7" fillId="0" borderId="18" xfId="0" applyNumberFormat="1" applyFont="1" applyBorder="1" applyProtection="1">
      <alignment vertical="center"/>
      <protection hidden="1"/>
    </xf>
    <xf numFmtId="49" fontId="7" fillId="0" borderId="92" xfId="0" applyNumberFormat="1" applyFont="1" applyBorder="1" applyAlignment="1" applyProtection="1">
      <alignment vertical="center" wrapText="1"/>
      <protection hidden="1"/>
    </xf>
    <xf numFmtId="49" fontId="7" fillId="3" borderId="92" xfId="0" applyNumberFormat="1" applyFont="1" applyFill="1" applyBorder="1" applyAlignment="1" applyProtection="1">
      <alignment vertical="center" wrapText="1"/>
      <protection hidden="1"/>
    </xf>
    <xf numFmtId="0" fontId="7" fillId="3" borderId="0" xfId="0" applyFont="1" applyFill="1" applyAlignment="1" applyProtection="1">
      <alignment vertical="top" wrapText="1"/>
      <protection hidden="1"/>
    </xf>
    <xf numFmtId="57" fontId="7" fillId="0" borderId="8" xfId="0" applyNumberFormat="1" applyFont="1" applyBorder="1" applyAlignment="1" applyProtection="1">
      <protection hidden="1"/>
    </xf>
    <xf numFmtId="0" fontId="7" fillId="0" borderId="8" xfId="0" applyFont="1" applyBorder="1" applyAlignment="1" applyProtection="1">
      <protection hidden="1"/>
    </xf>
    <xf numFmtId="0" fontId="9" fillId="0" borderId="7" xfId="0" applyFont="1" applyBorder="1" applyAlignment="1" applyProtection="1">
      <alignment vertical="top"/>
      <protection hidden="1"/>
    </xf>
    <xf numFmtId="0" fontId="9" fillId="0" borderId="5" xfId="0" applyFont="1" applyBorder="1" applyAlignment="1" applyProtection="1">
      <alignment vertical="top"/>
      <protection hidden="1"/>
    </xf>
    <xf numFmtId="57" fontId="7" fillId="0" borderId="5" xfId="0" applyNumberFormat="1" applyFont="1" applyBorder="1" applyAlignment="1" applyProtection="1">
      <alignment vertical="top"/>
      <protection hidden="1"/>
    </xf>
    <xf numFmtId="0" fontId="7" fillId="3" borderId="0" xfId="0" applyFont="1" applyFill="1" applyAlignment="1" applyProtection="1">
      <alignment vertical="center" shrinkToFit="1"/>
      <protection hidden="1"/>
    </xf>
    <xf numFmtId="0" fontId="7" fillId="20" borderId="0" xfId="0" applyFont="1" applyFill="1" applyAlignment="1" applyProtection="1">
      <alignment horizontal="justify" vertical="center" wrapText="1"/>
      <protection hidden="1"/>
    </xf>
    <xf numFmtId="176" fontId="7" fillId="0" borderId="6" xfId="0" applyNumberFormat="1" applyFont="1" applyBorder="1" applyProtection="1">
      <alignment vertical="center"/>
      <protection hidden="1"/>
    </xf>
    <xf numFmtId="0" fontId="10" fillId="5" borderId="0" xfId="0" applyFont="1" applyFill="1" applyProtection="1">
      <alignment vertical="center"/>
      <protection hidden="1"/>
    </xf>
    <xf numFmtId="0" fontId="10" fillId="5" borderId="0" xfId="0" applyFont="1" applyFill="1" applyAlignment="1" applyProtection="1">
      <alignment vertical="distributed"/>
      <protection hidden="1"/>
    </xf>
    <xf numFmtId="0" fontId="10" fillId="0" borderId="73" xfId="0" applyFont="1" applyBorder="1" applyProtection="1">
      <alignment vertical="center"/>
      <protection hidden="1"/>
    </xf>
    <xf numFmtId="0" fontId="10" fillId="3" borderId="73" xfId="0" applyFont="1" applyFill="1" applyBorder="1" applyProtection="1">
      <alignment vertical="center"/>
      <protection hidden="1"/>
    </xf>
    <xf numFmtId="0" fontId="10" fillId="20" borderId="19" xfId="0" applyFont="1" applyFill="1" applyBorder="1" applyAlignment="1" applyProtection="1">
      <alignment vertical="top"/>
      <protection hidden="1"/>
    </xf>
    <xf numFmtId="0" fontId="7" fillId="3" borderId="8" xfId="0" applyFont="1" applyFill="1" applyBorder="1" applyAlignment="1" applyProtection="1">
      <protection hidden="1"/>
    </xf>
    <xf numFmtId="0" fontId="7" fillId="0" borderId="25" xfId="0" applyFont="1" applyBorder="1" applyAlignment="1" applyProtection="1">
      <alignment vertical="center" wrapText="1"/>
      <protection hidden="1"/>
    </xf>
    <xf numFmtId="0" fontId="6" fillId="0" borderId="25" xfId="0" applyFont="1" applyBorder="1" applyAlignment="1" applyProtection="1">
      <alignment vertical="center" wrapText="1"/>
      <protection hidden="1"/>
    </xf>
    <xf numFmtId="0" fontId="6" fillId="0" borderId="27" xfId="0" applyFont="1" applyBorder="1" applyAlignment="1" applyProtection="1">
      <alignment vertical="center" wrapText="1"/>
      <protection hidden="1"/>
    </xf>
    <xf numFmtId="0" fontId="7" fillId="3" borderId="25" xfId="0" applyFont="1" applyFill="1" applyBorder="1" applyAlignment="1" applyProtection="1">
      <alignment vertical="center" wrapText="1"/>
      <protection hidden="1"/>
    </xf>
    <xf numFmtId="0" fontId="6" fillId="3" borderId="25" xfId="0" applyFont="1" applyFill="1" applyBorder="1" applyAlignment="1" applyProtection="1">
      <alignment vertical="center" wrapText="1"/>
      <protection hidden="1"/>
    </xf>
    <xf numFmtId="0" fontId="6" fillId="3" borderId="27" xfId="0" applyFont="1" applyFill="1" applyBorder="1" applyAlignment="1" applyProtection="1">
      <alignment vertical="center" wrapText="1"/>
      <protection hidden="1"/>
    </xf>
    <xf numFmtId="57" fontId="7" fillId="0" borderId="0" xfId="0" applyNumberFormat="1" applyFont="1" applyAlignment="1" applyProtection="1">
      <protection hidden="1"/>
    </xf>
    <xf numFmtId="176" fontId="6" fillId="0" borderId="0" xfId="0" applyNumberFormat="1" applyFont="1" applyAlignment="1" applyProtection="1">
      <alignment vertical="center" textRotation="255" wrapText="1"/>
      <protection hidden="1"/>
    </xf>
    <xf numFmtId="0" fontId="7" fillId="0" borderId="0" xfId="0" applyFont="1" applyAlignment="1" applyProtection="1">
      <alignment vertical="center" shrinkToFit="1"/>
      <protection hidden="1"/>
    </xf>
    <xf numFmtId="0" fontId="10" fillId="20" borderId="0" xfId="0" applyFont="1" applyFill="1" applyAlignment="1" applyProtection="1">
      <alignment vertical="top"/>
      <protection hidden="1"/>
    </xf>
    <xf numFmtId="0" fontId="7" fillId="3" borderId="12" xfId="0" applyFont="1" applyFill="1" applyBorder="1" applyAlignment="1" applyProtection="1">
      <alignment horizontal="justify" vertical="center" wrapText="1"/>
      <protection hidden="1"/>
    </xf>
    <xf numFmtId="0" fontId="7" fillId="3" borderId="15" xfId="0" applyFont="1" applyFill="1" applyBorder="1" applyAlignment="1" applyProtection="1">
      <alignment vertical="center" shrinkToFit="1"/>
      <protection hidden="1"/>
    </xf>
    <xf numFmtId="57" fontId="7" fillId="0" borderId="7" xfId="0" applyNumberFormat="1" applyFont="1" applyBorder="1" applyAlignment="1" applyProtection="1">
      <alignment vertical="top"/>
      <protection hidden="1"/>
    </xf>
    <xf numFmtId="178" fontId="21" fillId="5" borderId="9" xfId="0" applyNumberFormat="1" applyFont="1" applyFill="1" applyBorder="1" applyProtection="1">
      <alignment vertical="center"/>
      <protection hidden="1"/>
    </xf>
    <xf numFmtId="0" fontId="78" fillId="0" borderId="9" xfId="0" applyFont="1" applyBorder="1" applyAlignment="1" applyProtection="1">
      <protection hidden="1"/>
    </xf>
    <xf numFmtId="0" fontId="78" fillId="0" borderId="15" xfId="0" applyFont="1" applyBorder="1" applyAlignment="1" applyProtection="1">
      <alignment vertical="top"/>
      <protection hidden="1"/>
    </xf>
    <xf numFmtId="0" fontId="78" fillId="0" borderId="9" xfId="0" applyFont="1" applyBorder="1" applyProtection="1">
      <alignment vertical="center"/>
      <protection hidden="1"/>
    </xf>
    <xf numFmtId="0" fontId="78" fillId="0" borderId="8" xfId="0" applyFont="1" applyBorder="1" applyProtection="1">
      <alignment vertical="center"/>
      <protection hidden="1"/>
    </xf>
    <xf numFmtId="0" fontId="78" fillId="0" borderId="15" xfId="0" applyFont="1" applyBorder="1" applyProtection="1">
      <alignment vertical="center"/>
      <protection hidden="1"/>
    </xf>
    <xf numFmtId="0" fontId="78" fillId="0" borderId="7" xfId="0" applyFont="1" applyBorder="1" applyProtection="1">
      <alignment vertical="center"/>
      <protection hidden="1"/>
    </xf>
    <xf numFmtId="0" fontId="78" fillId="0" borderId="13" xfId="0" applyFont="1" applyBorder="1" applyAlignment="1" applyProtection="1">
      <alignment vertical="top"/>
      <protection hidden="1"/>
    </xf>
    <xf numFmtId="49" fontId="10" fillId="0" borderId="7" xfId="0" applyNumberFormat="1" applyFont="1" applyBorder="1" applyAlignment="1" applyProtection="1">
      <alignment vertical="center" wrapText="1"/>
      <protection hidden="1"/>
    </xf>
    <xf numFmtId="0" fontId="78" fillId="3" borderId="9" xfId="0" applyFont="1" applyFill="1" applyBorder="1" applyAlignment="1" applyProtection="1">
      <protection hidden="1"/>
    </xf>
    <xf numFmtId="0" fontId="78" fillId="3" borderId="15" xfId="0" applyFont="1" applyFill="1" applyBorder="1" applyAlignment="1" applyProtection="1">
      <alignment vertical="top"/>
      <protection hidden="1"/>
    </xf>
    <xf numFmtId="0" fontId="7" fillId="20" borderId="0" xfId="0" applyFont="1" applyFill="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33" xfId="0" applyFont="1" applyBorder="1" applyProtection="1">
      <alignment vertical="center"/>
      <protection hidden="1"/>
    </xf>
    <xf numFmtId="176" fontId="7" fillId="0" borderId="8" xfId="0" applyNumberFormat="1" applyFont="1" applyBorder="1" applyProtection="1">
      <alignment vertical="center"/>
      <protection hidden="1"/>
    </xf>
    <xf numFmtId="176" fontId="7" fillId="0" borderId="5" xfId="0" applyNumberFormat="1" applyFont="1" applyBorder="1" applyProtection="1">
      <alignment vertical="center"/>
      <protection hidden="1"/>
    </xf>
    <xf numFmtId="0" fontId="7" fillId="0" borderId="18" xfId="0" applyFont="1" applyBorder="1" applyProtection="1">
      <alignment vertical="center"/>
      <protection hidden="1"/>
    </xf>
    <xf numFmtId="0" fontId="7" fillId="0" borderId="20" xfId="0" applyFont="1" applyBorder="1" applyProtection="1">
      <alignment vertical="center"/>
      <protection hidden="1"/>
    </xf>
    <xf numFmtId="0" fontId="7" fillId="3" borderId="17" xfId="0" applyFont="1" applyFill="1" applyBorder="1" applyProtection="1">
      <alignment vertical="center"/>
      <protection hidden="1"/>
    </xf>
    <xf numFmtId="0" fontId="7" fillId="3" borderId="18" xfId="0" applyFont="1" applyFill="1" applyBorder="1" applyProtection="1">
      <alignment vertical="center"/>
      <protection hidden="1"/>
    </xf>
    <xf numFmtId="0" fontId="7" fillId="3" borderId="33" xfId="0" applyFont="1" applyFill="1" applyBorder="1" applyProtection="1">
      <alignment vertical="center"/>
      <protection hidden="1"/>
    </xf>
    <xf numFmtId="0" fontId="7" fillId="3" borderId="20" xfId="0" applyFont="1" applyFill="1" applyBorder="1" applyProtection="1">
      <alignment vertical="center"/>
      <protection hidden="1"/>
    </xf>
    <xf numFmtId="0" fontId="0" fillId="5" borderId="18" xfId="0" applyFill="1" applyBorder="1">
      <alignment vertical="center"/>
    </xf>
    <xf numFmtId="0" fontId="0" fillId="5" borderId="33" xfId="0" applyFill="1" applyBorder="1">
      <alignment vertical="center"/>
    </xf>
    <xf numFmtId="0" fontId="7" fillId="5" borderId="12" xfId="0" applyFont="1" applyFill="1" applyBorder="1" applyAlignment="1" applyProtection="1">
      <alignment vertical="top"/>
      <protection hidden="1"/>
    </xf>
    <xf numFmtId="0" fontId="78" fillId="5" borderId="9" xfId="0" applyFont="1" applyFill="1" applyBorder="1" applyProtection="1">
      <alignment vertical="center"/>
      <protection hidden="1"/>
    </xf>
    <xf numFmtId="0" fontId="78" fillId="5" borderId="8" xfId="0" applyFont="1" applyFill="1" applyBorder="1" applyProtection="1">
      <alignment vertical="center"/>
      <protection hidden="1"/>
    </xf>
    <xf numFmtId="0" fontId="78" fillId="5" borderId="8" xfId="0" applyFont="1" applyFill="1" applyBorder="1" applyAlignment="1" applyProtection="1">
      <alignment vertical="center" wrapText="1"/>
      <protection hidden="1"/>
    </xf>
    <xf numFmtId="0" fontId="7" fillId="5" borderId="8" xfId="0" applyFont="1" applyFill="1" applyBorder="1" applyAlignment="1" applyProtection="1">
      <alignment vertical="center" wrapText="1"/>
      <protection hidden="1"/>
    </xf>
    <xf numFmtId="0" fontId="6" fillId="5" borderId="8" xfId="0" applyFont="1" applyFill="1" applyBorder="1" applyProtection="1">
      <alignment vertical="center"/>
      <protection hidden="1"/>
    </xf>
    <xf numFmtId="0" fontId="78" fillId="5" borderId="15" xfId="0" applyFont="1" applyFill="1" applyBorder="1" applyProtection="1">
      <alignment vertical="center"/>
      <protection hidden="1"/>
    </xf>
    <xf numFmtId="0" fontId="78" fillId="5" borderId="7" xfId="0" applyFont="1" applyFill="1" applyBorder="1" applyProtection="1">
      <alignment vertical="center"/>
      <protection hidden="1"/>
    </xf>
    <xf numFmtId="0" fontId="78" fillId="5" borderId="0" xfId="0" applyFont="1" applyFill="1" applyAlignment="1" applyProtection="1">
      <alignment vertical="center" wrapText="1"/>
      <protection hidden="1"/>
    </xf>
    <xf numFmtId="0" fontId="7" fillId="5" borderId="0" xfId="0" applyFont="1" applyFill="1" applyAlignment="1" applyProtection="1">
      <alignment vertical="center" wrapText="1"/>
      <protection hidden="1"/>
    </xf>
    <xf numFmtId="0" fontId="78" fillId="5" borderId="7" xfId="0" applyFont="1" applyFill="1" applyBorder="1" applyAlignment="1" applyProtection="1">
      <alignment vertical="center" wrapText="1"/>
      <protection hidden="1"/>
    </xf>
    <xf numFmtId="0" fontId="7" fillId="5" borderId="7" xfId="0" applyFont="1" applyFill="1" applyBorder="1" applyAlignment="1" applyProtection="1">
      <alignment vertical="center" wrapText="1"/>
      <protection hidden="1"/>
    </xf>
    <xf numFmtId="0" fontId="6" fillId="5" borderId="7" xfId="0" applyFont="1" applyFill="1" applyBorder="1" applyProtection="1">
      <alignment vertical="center"/>
      <protection hidden="1"/>
    </xf>
    <xf numFmtId="0" fontId="7" fillId="5" borderId="12" xfId="0" applyFont="1" applyFill="1" applyBorder="1" applyAlignment="1" applyProtection="1">
      <alignment vertical="center" wrapText="1"/>
      <protection hidden="1"/>
    </xf>
    <xf numFmtId="0" fontId="78" fillId="5" borderId="9" xfId="0" applyFont="1" applyFill="1" applyBorder="1" applyAlignment="1" applyProtection="1">
      <protection hidden="1"/>
    </xf>
    <xf numFmtId="0" fontId="78" fillId="5" borderId="8" xfId="0" applyFont="1" applyFill="1" applyBorder="1" applyAlignment="1" applyProtection="1">
      <protection hidden="1"/>
    </xf>
    <xf numFmtId="0" fontId="7" fillId="5" borderId="13" xfId="0" applyFont="1" applyFill="1" applyBorder="1" applyAlignment="1" applyProtection="1">
      <alignment vertical="center" wrapText="1"/>
      <protection hidden="1"/>
    </xf>
    <xf numFmtId="0" fontId="78" fillId="5" borderId="13" xfId="0" applyFont="1" applyFill="1" applyBorder="1" applyAlignment="1" applyProtection="1">
      <alignment vertical="top"/>
      <protection hidden="1"/>
    </xf>
    <xf numFmtId="0" fontId="78" fillId="5" borderId="5" xfId="0" applyFont="1" applyFill="1" applyBorder="1" applyAlignment="1" applyProtection="1">
      <alignment vertical="top"/>
      <protection hidden="1"/>
    </xf>
    <xf numFmtId="0" fontId="7" fillId="5" borderId="5" xfId="0" applyFont="1" applyFill="1" applyBorder="1" applyAlignment="1" applyProtection="1">
      <alignment vertical="center" wrapText="1"/>
      <protection hidden="1"/>
    </xf>
    <xf numFmtId="0" fontId="6" fillId="5" borderId="5" xfId="0" applyFont="1" applyFill="1" applyBorder="1" applyProtection="1">
      <alignment vertical="center"/>
      <protection hidden="1"/>
    </xf>
    <xf numFmtId="176" fontId="7" fillId="5" borderId="8" xfId="0" applyNumberFormat="1" applyFont="1" applyFill="1" applyBorder="1" applyProtection="1">
      <alignment vertical="center"/>
      <protection hidden="1"/>
    </xf>
    <xf numFmtId="176" fontId="7" fillId="5" borderId="5" xfId="0" applyNumberFormat="1" applyFont="1" applyFill="1" applyBorder="1" applyProtection="1">
      <alignment vertical="center"/>
      <protection hidden="1"/>
    </xf>
    <xf numFmtId="0" fontId="0" fillId="5" borderId="8" xfId="0" applyFill="1" applyBorder="1">
      <alignment vertical="center"/>
    </xf>
    <xf numFmtId="0" fontId="0" fillId="5" borderId="17" xfId="0" applyFill="1" applyBorder="1">
      <alignment vertical="center"/>
    </xf>
    <xf numFmtId="0" fontId="78" fillId="5" borderId="12" xfId="0" applyFont="1" applyFill="1" applyBorder="1" applyProtection="1">
      <alignment vertical="center"/>
      <protection hidden="1"/>
    </xf>
    <xf numFmtId="0" fontId="78" fillId="5" borderId="0" xfId="0" applyFont="1" applyFill="1" applyProtection="1">
      <alignment vertical="center"/>
      <protection hidden="1"/>
    </xf>
    <xf numFmtId="0" fontId="0" fillId="5" borderId="7" xfId="0" applyFill="1" applyBorder="1">
      <alignment vertical="center"/>
    </xf>
    <xf numFmtId="0" fontId="0" fillId="5" borderId="92" xfId="0" applyFill="1" applyBorder="1">
      <alignment vertical="center"/>
    </xf>
    <xf numFmtId="49" fontId="7" fillId="3" borderId="8" xfId="0" applyNumberFormat="1" applyFont="1" applyFill="1" applyBorder="1" applyProtection="1">
      <alignment vertical="center"/>
      <protection hidden="1"/>
    </xf>
    <xf numFmtId="49" fontId="7" fillId="3" borderId="28" xfId="0" applyNumberFormat="1" applyFont="1" applyFill="1" applyBorder="1" applyProtection="1">
      <alignment vertical="center"/>
      <protection hidden="1"/>
    </xf>
    <xf numFmtId="49" fontId="7" fillId="3" borderId="89" xfId="0" applyNumberFormat="1" applyFont="1" applyFill="1" applyBorder="1" applyProtection="1">
      <alignment vertical="center"/>
      <protection hidden="1"/>
    </xf>
    <xf numFmtId="0" fontId="6" fillId="0" borderId="2" xfId="0" applyFont="1" applyBorder="1" applyProtection="1">
      <alignment vertical="center"/>
      <protection hidden="1"/>
    </xf>
    <xf numFmtId="49" fontId="7" fillId="0" borderId="0" xfId="0" applyNumberFormat="1" applyFont="1" applyAlignment="1" applyProtection="1">
      <alignment vertical="center" wrapText="1"/>
      <protection hidden="1"/>
    </xf>
    <xf numFmtId="0" fontId="6" fillId="0" borderId="0" xfId="0" applyFont="1" applyAlignment="1" applyProtection="1">
      <alignment vertical="center" wrapText="1"/>
      <protection hidden="1"/>
    </xf>
    <xf numFmtId="0" fontId="78" fillId="0" borderId="0" xfId="0" applyFont="1" applyAlignment="1" applyProtection="1">
      <alignment vertical="center" wrapText="1"/>
      <protection hidden="1"/>
    </xf>
    <xf numFmtId="0" fontId="7" fillId="3" borderId="7" xfId="0" applyFont="1" applyFill="1" applyBorder="1" applyProtection="1">
      <alignment vertical="center"/>
      <protection hidden="1"/>
    </xf>
    <xf numFmtId="180" fontId="19" fillId="0" borderId="39" xfId="0" applyNumberFormat="1" applyFont="1" applyBorder="1" applyProtection="1">
      <alignment vertical="center"/>
      <protection locked="0"/>
    </xf>
    <xf numFmtId="178" fontId="79" fillId="20" borderId="39" xfId="0" applyNumberFormat="1" applyFont="1" applyFill="1" applyBorder="1" applyAlignment="1" applyProtection="1">
      <alignment horizontal="center" vertical="center"/>
      <protection hidden="1"/>
    </xf>
    <xf numFmtId="0" fontId="79" fillId="5" borderId="39" xfId="0" applyFont="1" applyFill="1" applyBorder="1" applyAlignment="1" applyProtection="1">
      <alignment horizontal="center" vertical="center"/>
      <protection hidden="1"/>
    </xf>
    <xf numFmtId="0" fontId="79" fillId="5" borderId="39" xfId="0" quotePrefix="1" applyFont="1" applyFill="1" applyBorder="1" applyAlignment="1" applyProtection="1">
      <alignment horizontal="center" vertical="center"/>
      <protection hidden="1"/>
    </xf>
    <xf numFmtId="0" fontId="79" fillId="20" borderId="39" xfId="0" applyFont="1" applyFill="1" applyBorder="1" applyAlignment="1" applyProtection="1">
      <alignment horizontal="center" vertical="center"/>
      <protection hidden="1"/>
    </xf>
    <xf numFmtId="0" fontId="10"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178" fontId="38" fillId="0" borderId="39" xfId="0" applyNumberFormat="1" applyFont="1" applyBorder="1" applyAlignment="1" applyProtection="1">
      <alignment horizontal="center" vertical="center"/>
      <protection locked="0"/>
    </xf>
    <xf numFmtId="178" fontId="38" fillId="0" borderId="39" xfId="0" applyNumberFormat="1" applyFont="1" applyBorder="1" applyAlignment="1" applyProtection="1">
      <alignment horizontal="center" vertical="center"/>
      <protection hidden="1"/>
    </xf>
    <xf numFmtId="178" fontId="80" fillId="5" borderId="39" xfId="0" applyNumberFormat="1" applyFont="1" applyFill="1" applyBorder="1" applyAlignment="1" applyProtection="1">
      <alignment horizontal="center" vertical="center"/>
      <protection hidden="1"/>
    </xf>
    <xf numFmtId="0" fontId="2" fillId="0" borderId="0" xfId="4" applyAlignment="1">
      <alignment horizontal="right" vertical="center"/>
    </xf>
    <xf numFmtId="0" fontId="2" fillId="0" borderId="39" xfId="4" applyBorder="1" applyAlignment="1">
      <alignment horizontal="center" vertical="center"/>
    </xf>
    <xf numFmtId="0" fontId="7" fillId="3" borderId="9" xfId="0" applyFont="1" applyFill="1" applyBorder="1" applyAlignment="1" applyProtection="1">
      <alignment horizontal="center" vertical="center"/>
      <protection hidden="1"/>
    </xf>
    <xf numFmtId="49" fontId="7" fillId="3" borderId="12" xfId="0" applyNumberFormat="1" applyFont="1" applyFill="1" applyBorder="1" applyAlignment="1" applyProtection="1">
      <alignment horizontal="center" vertical="center"/>
      <protection hidden="1"/>
    </xf>
    <xf numFmtId="0" fontId="7" fillId="3" borderId="16" xfId="0" applyFont="1" applyFill="1" applyBorder="1" applyAlignment="1" applyProtection="1">
      <alignment horizontal="center" vertical="top"/>
      <protection hidden="1"/>
    </xf>
    <xf numFmtId="0" fontId="7" fillId="3" borderId="12" xfId="0" applyFont="1" applyFill="1" applyBorder="1" applyAlignment="1" applyProtection="1">
      <alignment horizontal="center" vertical="center"/>
      <protection hidden="1"/>
    </xf>
    <xf numFmtId="0" fontId="7" fillId="3" borderId="0" xfId="0" applyFont="1" applyFill="1" applyAlignment="1" applyProtection="1">
      <alignment horizontal="center" vertical="center"/>
      <protection hidden="1"/>
    </xf>
    <xf numFmtId="0" fontId="7" fillId="3" borderId="13" xfId="0" applyFont="1" applyFill="1" applyBorder="1" applyAlignment="1" applyProtection="1">
      <alignment horizontal="center" vertical="center"/>
      <protection hidden="1"/>
    </xf>
    <xf numFmtId="0" fontId="7" fillId="3" borderId="8" xfId="0" applyFont="1" applyFill="1" applyBorder="1" applyAlignment="1" applyProtection="1">
      <alignment horizontal="justify" vertical="center" wrapText="1"/>
      <protection hidden="1"/>
    </xf>
    <xf numFmtId="0" fontId="7" fillId="3" borderId="0" xfId="0" applyFont="1" applyFill="1" applyAlignment="1" applyProtection="1">
      <alignment horizontal="justify" vertical="center" wrapText="1"/>
      <protection hidden="1"/>
    </xf>
    <xf numFmtId="0" fontId="0" fillId="5" borderId="8" xfId="0" applyFill="1" applyBorder="1" applyProtection="1">
      <alignment vertical="center"/>
      <protection hidden="1"/>
    </xf>
    <xf numFmtId="0" fontId="0" fillId="5" borderId="17" xfId="0" applyFill="1" applyBorder="1" applyProtection="1">
      <alignment vertical="center"/>
      <protection hidden="1"/>
    </xf>
    <xf numFmtId="0" fontId="0" fillId="5" borderId="7" xfId="0" applyFill="1" applyBorder="1" applyProtection="1">
      <alignment vertical="center"/>
      <protection hidden="1"/>
    </xf>
    <xf numFmtId="0" fontId="0" fillId="5" borderId="33" xfId="0" applyFill="1" applyBorder="1" applyProtection="1">
      <alignment vertical="center"/>
      <protection hidden="1"/>
    </xf>
    <xf numFmtId="0" fontId="0" fillId="5" borderId="18" xfId="0" applyFill="1" applyBorder="1" applyProtection="1">
      <alignment vertical="center"/>
      <protection hidden="1"/>
    </xf>
    <xf numFmtId="0" fontId="0" fillId="5" borderId="5" xfId="0" applyFill="1" applyBorder="1" applyProtection="1">
      <alignment vertical="center"/>
      <protection hidden="1"/>
    </xf>
    <xf numFmtId="0" fontId="0" fillId="5" borderId="20" xfId="0" applyFill="1" applyBorder="1" applyProtection="1">
      <alignment vertical="center"/>
      <protection hidden="1"/>
    </xf>
    <xf numFmtId="0" fontId="7" fillId="0" borderId="7" xfId="0" applyFont="1" applyBorder="1" applyAlignment="1" applyProtection="1">
      <alignment horizontal="center" vertical="center"/>
      <protection hidden="1"/>
    </xf>
    <xf numFmtId="0" fontId="7" fillId="0" borderId="8"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9" fillId="0" borderId="9" xfId="0" applyFont="1" applyBorder="1" applyAlignment="1" applyProtection="1">
      <alignment horizontal="center" vertical="center"/>
      <protection hidden="1"/>
    </xf>
    <xf numFmtId="0" fontId="9" fillId="0" borderId="8" xfId="0" applyFont="1" applyBorder="1" applyAlignment="1" applyProtection="1">
      <alignment horizontal="center" vertical="center"/>
      <protection hidden="1"/>
    </xf>
    <xf numFmtId="0" fontId="7" fillId="0" borderId="8" xfId="0" applyFont="1" applyBorder="1" applyProtection="1">
      <alignment vertical="center"/>
      <protection hidden="1"/>
    </xf>
    <xf numFmtId="0" fontId="7" fillId="0" borderId="7" xfId="0" applyFont="1" applyBorder="1" applyProtection="1">
      <alignment vertical="center"/>
      <protection hidden="1"/>
    </xf>
    <xf numFmtId="0" fontId="7" fillId="0" borderId="16" xfId="0" applyFont="1" applyBorder="1" applyAlignment="1" applyProtection="1">
      <alignment horizontal="center" vertical="top"/>
      <protection hidden="1"/>
    </xf>
    <xf numFmtId="0" fontId="7" fillId="0" borderId="5" xfId="0" applyFont="1" applyBorder="1" applyProtection="1">
      <alignment vertical="center"/>
      <protection hidden="1"/>
    </xf>
    <xf numFmtId="0" fontId="7" fillId="0" borderId="9" xfId="0" applyFont="1" applyBorder="1" applyAlignment="1" applyProtection="1">
      <alignment horizontal="center" vertical="center"/>
      <protection hidden="1"/>
    </xf>
    <xf numFmtId="0" fontId="7" fillId="0" borderId="12"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7" fillId="0" borderId="8" xfId="0" applyFont="1" applyBorder="1" applyAlignment="1" applyProtection="1">
      <alignment horizontal="justify" vertical="center" wrapText="1"/>
      <protection hidden="1"/>
    </xf>
    <xf numFmtId="0" fontId="7" fillId="0" borderId="0" xfId="0" applyFont="1" applyAlignment="1" applyProtection="1">
      <alignment horizontal="justify" vertical="center" wrapText="1"/>
      <protection hidden="1"/>
    </xf>
    <xf numFmtId="0" fontId="7" fillId="0" borderId="15" xfId="0" applyFont="1" applyBorder="1" applyAlignment="1" applyProtection="1">
      <alignment horizontal="center" vertical="center"/>
      <protection hidden="1"/>
    </xf>
    <xf numFmtId="49" fontId="7" fillId="0" borderId="12" xfId="0" applyNumberFormat="1" applyFont="1" applyBorder="1" applyAlignment="1" applyProtection="1">
      <alignment horizontal="center" vertical="center"/>
      <protection hidden="1"/>
    </xf>
    <xf numFmtId="49" fontId="7" fillId="0" borderId="9" xfId="0" applyNumberFormat="1" applyFont="1" applyBorder="1" applyAlignment="1" applyProtection="1">
      <alignment horizontal="center" vertical="top"/>
      <protection hidden="1"/>
    </xf>
    <xf numFmtId="49" fontId="7" fillId="0" borderId="12" xfId="0" applyNumberFormat="1" applyFont="1" applyBorder="1" applyAlignment="1" applyProtection="1">
      <alignment horizontal="center" vertical="top"/>
      <protection hidden="1"/>
    </xf>
    <xf numFmtId="0" fontId="7" fillId="0" borderId="13" xfId="0" applyFont="1" applyBorder="1" applyAlignment="1" applyProtection="1">
      <alignment horizontal="center" vertical="center"/>
      <protection hidden="1"/>
    </xf>
    <xf numFmtId="0" fontId="7" fillId="0" borderId="0" xfId="0" applyFont="1" applyProtection="1">
      <alignment vertical="center"/>
      <protection hidden="1"/>
    </xf>
    <xf numFmtId="0" fontId="7" fillId="6" borderId="34" xfId="5" applyFont="1" applyFill="1" applyBorder="1" applyAlignment="1" applyProtection="1">
      <alignment horizontal="center" vertical="center"/>
      <protection hidden="1"/>
    </xf>
    <xf numFmtId="0" fontId="50" fillId="0" borderId="0" xfId="5" applyFont="1" applyAlignment="1" applyProtection="1">
      <alignment horizontal="center" vertical="center"/>
      <protection hidden="1"/>
    </xf>
    <xf numFmtId="0" fontId="50" fillId="6" borderId="2" xfId="5" applyFont="1" applyFill="1" applyBorder="1" applyAlignment="1" applyProtection="1">
      <alignment horizontal="center" vertical="center"/>
      <protection hidden="1"/>
    </xf>
    <xf numFmtId="0" fontId="7" fillId="0" borderId="0" xfId="5" applyFont="1" applyAlignment="1" applyProtection="1">
      <alignment horizontal="center" vertical="center"/>
      <protection hidden="1"/>
    </xf>
    <xf numFmtId="0" fontId="7" fillId="0" borderId="34" xfId="5" applyFont="1" applyBorder="1" applyAlignment="1" applyProtection="1">
      <alignment horizontal="center" vertical="center"/>
      <protection hidden="1"/>
    </xf>
    <xf numFmtId="0" fontId="50" fillId="0" borderId="2" xfId="5" applyFont="1" applyBorder="1" applyAlignment="1" applyProtection="1">
      <alignment horizontal="center" vertical="center"/>
      <protection hidden="1"/>
    </xf>
    <xf numFmtId="0" fontId="34" fillId="6" borderId="0" xfId="4" quotePrefix="1" applyFont="1" applyFill="1" applyAlignment="1" applyProtection="1">
      <alignment horizontal="center" vertical="center"/>
      <protection hidden="1"/>
    </xf>
    <xf numFmtId="0" fontId="33" fillId="6" borderId="0" xfId="4" applyFont="1" applyFill="1" applyAlignment="1" applyProtection="1">
      <alignment horizontal="center" vertical="center"/>
      <protection hidden="1"/>
    </xf>
    <xf numFmtId="0" fontId="34" fillId="6" borderId="0" xfId="4" applyFont="1" applyFill="1" applyAlignment="1" applyProtection="1">
      <alignment horizontal="center" vertical="center"/>
      <protection hidden="1"/>
    </xf>
    <xf numFmtId="0" fontId="0" fillId="0" borderId="3" xfId="0" applyBorder="1" applyProtection="1">
      <alignment vertical="center"/>
      <protection hidden="1"/>
    </xf>
    <xf numFmtId="0" fontId="0" fillId="0" borderId="8" xfId="0" applyBorder="1" applyProtection="1">
      <alignment vertical="center"/>
      <protection hidden="1"/>
    </xf>
    <xf numFmtId="0" fontId="0" fillId="0" borderId="17" xfId="0" applyBorder="1" applyProtection="1">
      <alignment vertical="center"/>
      <protection hidden="1"/>
    </xf>
    <xf numFmtId="0" fontId="0" fillId="0" borderId="18" xfId="0" applyBorder="1" applyProtection="1">
      <alignment vertical="center"/>
      <protection hidden="1"/>
    </xf>
    <xf numFmtId="0" fontId="0" fillId="0" borderId="7" xfId="0" applyBorder="1" applyProtection="1">
      <alignment vertical="center"/>
      <protection hidden="1"/>
    </xf>
    <xf numFmtId="0" fontId="0" fillId="0" borderId="33" xfId="0" applyBorder="1" applyProtection="1">
      <alignment vertical="center"/>
      <protection hidden="1"/>
    </xf>
    <xf numFmtId="0" fontId="0" fillId="0" borderId="76" xfId="0" applyBorder="1" applyProtection="1">
      <alignment vertical="center"/>
      <protection hidden="1"/>
    </xf>
    <xf numFmtId="0" fontId="0" fillId="0" borderId="92" xfId="0" applyBorder="1" applyProtection="1">
      <alignment vertical="center"/>
      <protection hidden="1"/>
    </xf>
    <xf numFmtId="0" fontId="0" fillId="0" borderId="5" xfId="0" applyBorder="1" applyProtection="1">
      <alignment vertical="center"/>
      <protection hidden="1"/>
    </xf>
    <xf numFmtId="0" fontId="0" fillId="0" borderId="20" xfId="0" applyBorder="1" applyProtection="1">
      <alignment vertical="center"/>
      <protection hidden="1"/>
    </xf>
    <xf numFmtId="0" fontId="6" fillId="22" borderId="3" xfId="0" applyFont="1" applyFill="1" applyBorder="1" applyAlignment="1" applyProtection="1">
      <alignment vertical="center" wrapText="1"/>
      <protection hidden="1"/>
    </xf>
    <xf numFmtId="0" fontId="6" fillId="22" borderId="0" xfId="0" applyFont="1" applyFill="1" applyAlignment="1" applyProtection="1">
      <alignment vertical="center" wrapText="1"/>
      <protection hidden="1"/>
    </xf>
    <xf numFmtId="0" fontId="6" fillId="22" borderId="6" xfId="0" applyFont="1" applyFill="1" applyBorder="1" applyAlignment="1" applyProtection="1">
      <alignment vertical="center" wrapText="1"/>
      <protection hidden="1"/>
    </xf>
    <xf numFmtId="0" fontId="6" fillId="22" borderId="0" xfId="0" applyFont="1" applyFill="1" applyProtection="1">
      <alignment vertical="center"/>
      <protection hidden="1"/>
    </xf>
    <xf numFmtId="0" fontId="6" fillId="0" borderId="3" xfId="0" applyFont="1" applyBorder="1" applyProtection="1">
      <alignment vertical="center"/>
      <protection hidden="1"/>
    </xf>
    <xf numFmtId="0" fontId="8" fillId="0" borderId="6" xfId="0" applyFont="1" applyBorder="1" applyProtection="1">
      <alignment vertical="center"/>
      <protection hidden="1"/>
    </xf>
    <xf numFmtId="0" fontId="6" fillId="22" borderId="3" xfId="0" applyFont="1" applyFill="1" applyBorder="1" applyProtection="1">
      <alignment vertical="center"/>
      <protection hidden="1"/>
    </xf>
    <xf numFmtId="0" fontId="6" fillId="22" borderId="6" xfId="0" applyFont="1" applyFill="1" applyBorder="1" applyProtection="1">
      <alignment vertical="center"/>
      <protection hidden="1"/>
    </xf>
    <xf numFmtId="0" fontId="6" fillId="0" borderId="3" xfId="0" applyFont="1" applyBorder="1" applyAlignment="1" applyProtection="1">
      <alignment vertical="distributed"/>
      <protection hidden="1"/>
    </xf>
    <xf numFmtId="0" fontId="8" fillId="0" borderId="0" xfId="0" applyFont="1" applyAlignment="1" applyProtection="1">
      <alignment vertical="distributed"/>
      <protection hidden="1"/>
    </xf>
    <xf numFmtId="0" fontId="6" fillId="22" borderId="2" xfId="0" applyFont="1" applyFill="1" applyBorder="1" applyProtection="1">
      <alignment vertical="center"/>
      <protection hidden="1"/>
    </xf>
    <xf numFmtId="0" fontId="8" fillId="0" borderId="2" xfId="0" applyFont="1" applyBorder="1" applyProtection="1">
      <alignment vertical="center"/>
      <protection hidden="1"/>
    </xf>
    <xf numFmtId="0" fontId="8" fillId="0" borderId="30" xfId="0" applyFont="1" applyBorder="1" applyProtection="1">
      <alignment vertical="center"/>
      <protection hidden="1"/>
    </xf>
    <xf numFmtId="0" fontId="6" fillId="22" borderId="1" xfId="0" applyFont="1" applyFill="1" applyBorder="1" applyProtection="1">
      <alignment vertical="center"/>
      <protection hidden="1"/>
    </xf>
    <xf numFmtId="0" fontId="6" fillId="22" borderId="30" xfId="0" applyFont="1" applyFill="1" applyBorder="1" applyProtection="1">
      <alignment vertical="center"/>
      <protection hidden="1"/>
    </xf>
    <xf numFmtId="0" fontId="6" fillId="0" borderId="2" xfId="0" applyFont="1" applyBorder="1" applyAlignment="1" applyProtection="1">
      <alignment wrapText="1"/>
      <protection hidden="1"/>
    </xf>
    <xf numFmtId="0" fontId="6" fillId="0" borderId="30" xfId="0" applyFont="1" applyBorder="1" applyAlignment="1" applyProtection="1">
      <alignment wrapText="1"/>
      <protection hidden="1"/>
    </xf>
    <xf numFmtId="0" fontId="6" fillId="0" borderId="2" xfId="0" applyFont="1" applyBorder="1" applyAlignment="1" applyProtection="1">
      <alignment vertical="center" justifyLastLine="1"/>
      <protection hidden="1"/>
    </xf>
    <xf numFmtId="0" fontId="6" fillId="0" borderId="0" xfId="0" applyFont="1" applyAlignment="1" applyProtection="1">
      <alignment wrapText="1"/>
      <protection hidden="1"/>
    </xf>
    <xf numFmtId="0" fontId="6" fillId="0" borderId="6" xfId="0" applyFont="1" applyBorder="1" applyAlignment="1" applyProtection="1">
      <alignment wrapText="1"/>
      <protection hidden="1"/>
    </xf>
    <xf numFmtId="0" fontId="6" fillId="0" borderId="0" xfId="0" applyFont="1" applyAlignment="1" applyProtection="1">
      <alignment vertical="center" justifyLastLine="1"/>
      <protection hidden="1"/>
    </xf>
    <xf numFmtId="0" fontId="6" fillId="0" borderId="3" xfId="0" applyFont="1" applyBorder="1" applyAlignment="1" applyProtection="1">
      <alignment wrapText="1"/>
      <protection hidden="1"/>
    </xf>
    <xf numFmtId="0" fontId="6" fillId="0" borderId="72" xfId="0" applyFont="1" applyBorder="1" applyProtection="1">
      <alignment vertical="center"/>
      <protection hidden="1"/>
    </xf>
    <xf numFmtId="0" fontId="6" fillId="0" borderId="8" xfId="0" applyFont="1" applyBorder="1" applyAlignment="1" applyProtection="1">
      <alignment vertical="center" justifyLastLine="1"/>
      <protection hidden="1"/>
    </xf>
    <xf numFmtId="0" fontId="6" fillId="22" borderId="73" xfId="0" applyFont="1" applyFill="1" applyBorder="1" applyProtection="1">
      <alignment vertical="center"/>
      <protection hidden="1"/>
    </xf>
    <xf numFmtId="0" fontId="6" fillId="22" borderId="74" xfId="0" applyFont="1" applyFill="1" applyBorder="1" applyProtection="1">
      <alignment vertical="center"/>
      <protection hidden="1"/>
    </xf>
    <xf numFmtId="0" fontId="6" fillId="22" borderId="75" xfId="0" applyFont="1" applyFill="1" applyBorder="1" applyProtection="1">
      <alignment vertical="center"/>
      <protection hidden="1"/>
    </xf>
    <xf numFmtId="0" fontId="8" fillId="0" borderId="75" xfId="0" applyFont="1" applyBorder="1" applyProtection="1">
      <alignment vertical="center"/>
      <protection hidden="1"/>
    </xf>
    <xf numFmtId="0" fontId="8" fillId="0" borderId="73" xfId="0" applyFont="1" applyBorder="1" applyProtection="1">
      <alignment vertical="center"/>
      <protection hidden="1"/>
    </xf>
    <xf numFmtId="0" fontId="6" fillId="22" borderId="81" xfId="0" applyFont="1" applyFill="1" applyBorder="1" applyProtection="1">
      <alignment vertical="center"/>
      <protection hidden="1"/>
    </xf>
    <xf numFmtId="0" fontId="8" fillId="0" borderId="74" xfId="0" applyFont="1" applyBorder="1" applyProtection="1">
      <alignment vertical="center"/>
      <protection hidden="1"/>
    </xf>
    <xf numFmtId="0" fontId="6" fillId="22" borderId="4" xfId="0" applyFont="1" applyFill="1" applyBorder="1" applyProtection="1">
      <alignment vertical="center"/>
      <protection hidden="1"/>
    </xf>
    <xf numFmtId="0" fontId="6" fillId="22" borderId="5" xfId="0" applyFont="1" applyFill="1" applyBorder="1" applyProtection="1">
      <alignment vertical="center"/>
      <protection hidden="1"/>
    </xf>
    <xf numFmtId="0" fontId="6" fillId="0" borderId="4" xfId="0" applyFont="1" applyBorder="1" applyProtection="1">
      <alignment vertical="center"/>
      <protection hidden="1"/>
    </xf>
    <xf numFmtId="0" fontId="8" fillId="0" borderId="5" xfId="0" applyFont="1" applyBorder="1" applyProtection="1">
      <alignment vertical="center"/>
      <protection hidden="1"/>
    </xf>
    <xf numFmtId="0" fontId="6" fillId="22" borderId="82" xfId="0" applyFont="1" applyFill="1" applyBorder="1" applyProtection="1">
      <alignment vertical="center"/>
      <protection hidden="1"/>
    </xf>
    <xf numFmtId="0" fontId="6" fillId="22" borderId="14" xfId="0" applyFont="1" applyFill="1" applyBorder="1" applyProtection="1">
      <alignment vertical="center"/>
      <protection hidden="1"/>
    </xf>
    <xf numFmtId="0" fontId="8" fillId="0" borderId="1" xfId="0" applyFont="1" applyBorder="1" applyProtection="1">
      <alignment vertical="center"/>
      <protection hidden="1"/>
    </xf>
    <xf numFmtId="0" fontId="6" fillId="22" borderId="83" xfId="0" applyFont="1" applyFill="1" applyBorder="1" applyProtection="1">
      <alignment vertical="center"/>
      <protection hidden="1"/>
    </xf>
    <xf numFmtId="0" fontId="50" fillId="0" borderId="0" xfId="0" applyFont="1" applyProtection="1">
      <alignment vertical="center"/>
      <protection hidden="1"/>
    </xf>
    <xf numFmtId="0" fontId="8" fillId="0" borderId="2" xfId="0" quotePrefix="1" applyFont="1" applyBorder="1" applyProtection="1">
      <alignment vertical="center"/>
      <protection hidden="1"/>
    </xf>
    <xf numFmtId="0" fontId="6" fillId="22" borderId="76" xfId="0" applyFont="1" applyFill="1" applyBorder="1" applyProtection="1">
      <alignment vertical="center"/>
      <protection hidden="1"/>
    </xf>
    <xf numFmtId="0" fontId="6" fillId="22" borderId="77" xfId="0" applyFont="1" applyFill="1" applyBorder="1" applyProtection="1">
      <alignment vertical="center"/>
      <protection hidden="1"/>
    </xf>
    <xf numFmtId="0" fontId="6" fillId="22" borderId="78" xfId="0" applyFont="1" applyFill="1" applyBorder="1" applyProtection="1">
      <alignment vertical="center"/>
      <protection hidden="1"/>
    </xf>
    <xf numFmtId="0" fontId="6" fillId="0" borderId="78" xfId="0" applyFont="1" applyBorder="1" applyProtection="1">
      <alignment vertical="center"/>
      <protection hidden="1"/>
    </xf>
    <xf numFmtId="0" fontId="8" fillId="0" borderId="76" xfId="0" applyFont="1" applyBorder="1" applyProtection="1">
      <alignment vertical="center"/>
      <protection hidden="1"/>
    </xf>
    <xf numFmtId="0" fontId="6" fillId="22" borderId="84" xfId="0" applyFont="1" applyFill="1" applyBorder="1" applyProtection="1">
      <alignment vertical="center"/>
      <protection hidden="1"/>
    </xf>
    <xf numFmtId="0" fontId="8" fillId="0" borderId="3" xfId="0" applyFont="1" applyBorder="1" applyProtection="1">
      <alignment vertical="center"/>
      <protection hidden="1"/>
    </xf>
    <xf numFmtId="0" fontId="8" fillId="0" borderId="0" xfId="0" quotePrefix="1" applyFont="1" applyProtection="1">
      <alignment vertical="center"/>
      <protection hidden="1"/>
    </xf>
    <xf numFmtId="0" fontId="6" fillId="22" borderId="63" xfId="0" applyFont="1" applyFill="1" applyBorder="1" applyProtection="1">
      <alignment vertical="center"/>
      <protection hidden="1"/>
    </xf>
    <xf numFmtId="180" fontId="50" fillId="0" borderId="6" xfId="0" applyNumberFormat="1" applyFont="1" applyBorder="1" applyProtection="1">
      <alignment vertical="center"/>
      <protection hidden="1"/>
    </xf>
    <xf numFmtId="180" fontId="50" fillId="0" borderId="0" xfId="0" applyNumberFormat="1" applyFont="1" applyProtection="1">
      <alignment vertical="center"/>
      <protection hidden="1"/>
    </xf>
    <xf numFmtId="0" fontId="6" fillId="0" borderId="83" xfId="0" applyFont="1" applyBorder="1" applyProtection="1">
      <alignment vertical="center"/>
      <protection hidden="1"/>
    </xf>
    <xf numFmtId="0" fontId="6" fillId="0" borderId="2" xfId="0" quotePrefix="1" applyFont="1" applyBorder="1" applyProtection="1">
      <alignment vertical="center"/>
      <protection hidden="1"/>
    </xf>
    <xf numFmtId="180" fontId="50" fillId="0" borderId="2" xfId="0" applyNumberFormat="1" applyFont="1" applyBorder="1" applyProtection="1">
      <alignment vertical="center"/>
      <protection hidden="1"/>
    </xf>
    <xf numFmtId="0" fontId="6" fillId="0" borderId="30" xfId="0" applyFont="1" applyBorder="1" applyProtection="1">
      <alignment vertical="center"/>
      <protection hidden="1"/>
    </xf>
    <xf numFmtId="0" fontId="6" fillId="0" borderId="63" xfId="0" applyFont="1" applyBorder="1" applyProtection="1">
      <alignment vertical="center"/>
      <protection hidden="1"/>
    </xf>
    <xf numFmtId="0" fontId="6" fillId="0" borderId="6" xfId="0" applyFont="1" applyBorder="1" applyProtection="1">
      <alignment vertical="center"/>
      <protection hidden="1"/>
    </xf>
    <xf numFmtId="0" fontId="6" fillId="0" borderId="84" xfId="0" applyFont="1" applyBorder="1" applyProtection="1">
      <alignment vertical="center"/>
      <protection hidden="1"/>
    </xf>
    <xf numFmtId="0" fontId="6" fillId="0" borderId="77" xfId="0" applyFont="1" applyBorder="1" applyProtection="1">
      <alignment vertical="center"/>
      <protection hidden="1"/>
    </xf>
    <xf numFmtId="0" fontId="6" fillId="22" borderId="63" xfId="0" applyFont="1" applyFill="1" applyBorder="1" applyAlignment="1" applyProtection="1">
      <alignment vertical="center" wrapText="1"/>
      <protection hidden="1"/>
    </xf>
    <xf numFmtId="0" fontId="9" fillId="0" borderId="0" xfId="0" applyFont="1" applyProtection="1">
      <alignment vertical="center"/>
      <protection hidden="1"/>
    </xf>
    <xf numFmtId="178" fontId="0" fillId="0" borderId="0" xfId="0" applyNumberFormat="1">
      <alignment vertical="center"/>
    </xf>
    <xf numFmtId="0" fontId="2" fillId="6" borderId="0" xfId="4" applyFill="1">
      <alignment vertical="center"/>
    </xf>
    <xf numFmtId="0" fontId="72" fillId="3" borderId="0" xfId="0" applyFont="1" applyFill="1" applyAlignment="1" applyProtection="1">
      <alignment horizontal="left" vertical="center"/>
      <protection hidden="1"/>
    </xf>
    <xf numFmtId="0" fontId="72" fillId="20" borderId="0" xfId="0" applyFont="1" applyFill="1" applyAlignment="1" applyProtection="1">
      <alignment horizontal="left" vertical="center"/>
      <protection hidden="1"/>
    </xf>
    <xf numFmtId="0" fontId="81" fillId="20" borderId="0" xfId="0" applyFont="1" applyFill="1" applyAlignment="1" applyProtection="1">
      <alignment horizontal="left" vertical="center"/>
      <protection hidden="1"/>
    </xf>
    <xf numFmtId="49" fontId="15" fillId="3" borderId="2" xfId="0" applyNumberFormat="1" applyFont="1" applyFill="1" applyBorder="1" applyAlignment="1" applyProtection="1">
      <alignment vertical="center" wrapText="1"/>
      <protection hidden="1"/>
    </xf>
    <xf numFmtId="49" fontId="10" fillId="3" borderId="102" xfId="0" applyNumberFormat="1" applyFont="1" applyFill="1" applyBorder="1" applyAlignment="1" applyProtection="1">
      <alignment vertical="center" wrapText="1"/>
      <protection hidden="1"/>
    </xf>
    <xf numFmtId="49" fontId="7" fillId="3" borderId="35" xfId="0" applyNumberFormat="1" applyFont="1" applyFill="1" applyBorder="1" applyProtection="1">
      <alignment vertical="center"/>
      <protection hidden="1"/>
    </xf>
    <xf numFmtId="49" fontId="7" fillId="20" borderId="12" xfId="0" applyNumberFormat="1" applyFont="1" applyFill="1" applyBorder="1" applyAlignment="1" applyProtection="1">
      <alignment vertical="center" wrapText="1"/>
      <protection hidden="1"/>
    </xf>
    <xf numFmtId="49" fontId="10" fillId="0" borderId="102" xfId="0" applyNumberFormat="1" applyFont="1" applyBorder="1" applyAlignment="1" applyProtection="1">
      <alignment vertical="center" wrapText="1"/>
      <protection hidden="1"/>
    </xf>
    <xf numFmtId="49" fontId="33" fillId="0" borderId="7" xfId="0" applyNumberFormat="1" applyFont="1" applyBorder="1" applyAlignment="1" applyProtection="1">
      <alignment horizontal="center" vertical="center"/>
      <protection hidden="1"/>
    </xf>
    <xf numFmtId="49" fontId="34" fillId="0" borderId="31" xfId="0" applyNumberFormat="1" applyFont="1" applyBorder="1" applyProtection="1">
      <alignment vertical="center"/>
      <protection hidden="1"/>
    </xf>
    <xf numFmtId="49" fontId="7" fillId="0" borderId="12" xfId="0" applyNumberFormat="1" applyFont="1" applyBorder="1" applyAlignment="1" applyProtection="1">
      <alignment vertical="center" wrapText="1"/>
      <protection hidden="1"/>
    </xf>
    <xf numFmtId="0" fontId="7" fillId="0" borderId="26" xfId="0" applyFont="1" applyBorder="1" applyAlignment="1" applyProtection="1">
      <protection hidden="1"/>
    </xf>
    <xf numFmtId="0" fontId="7" fillId="0" borderId="16" xfId="0" applyFont="1" applyBorder="1" applyAlignment="1" applyProtection="1">
      <protection hidden="1"/>
    </xf>
    <xf numFmtId="49" fontId="7" fillId="0" borderId="35" xfId="0" applyNumberFormat="1" applyFont="1" applyBorder="1" applyAlignment="1" applyProtection="1">
      <alignment vertical="center" wrapText="1"/>
      <protection hidden="1"/>
    </xf>
    <xf numFmtId="0" fontId="7" fillId="24" borderId="61" xfId="0" applyFont="1" applyFill="1" applyBorder="1" applyAlignment="1" applyProtection="1">
      <alignment horizontal="center" vertical="center"/>
      <protection hidden="1"/>
    </xf>
    <xf numFmtId="0" fontId="7" fillId="24" borderId="44" xfId="0" applyFont="1" applyFill="1" applyBorder="1" applyAlignment="1" applyProtection="1">
      <alignment horizontal="center" vertical="center"/>
      <protection hidden="1"/>
    </xf>
    <xf numFmtId="0" fontId="7" fillId="24" borderId="59" xfId="0" applyFont="1" applyFill="1" applyBorder="1" applyAlignment="1" applyProtection="1">
      <alignment horizontal="center" vertical="center"/>
      <protection hidden="1"/>
    </xf>
    <xf numFmtId="0" fontId="7" fillId="24" borderId="63" xfId="0" applyFont="1" applyFill="1" applyBorder="1" applyAlignment="1" applyProtection="1">
      <alignment horizontal="center" vertical="center"/>
      <protection hidden="1"/>
    </xf>
    <xf numFmtId="0" fontId="7" fillId="24" borderId="64" xfId="0" applyFont="1" applyFill="1" applyBorder="1" applyAlignment="1" applyProtection="1">
      <alignment horizontal="center" vertical="center"/>
      <protection hidden="1"/>
    </xf>
    <xf numFmtId="180" fontId="30" fillId="24" borderId="62" xfId="0" applyNumberFormat="1" applyFont="1" applyFill="1" applyBorder="1" applyProtection="1">
      <alignment vertical="center"/>
      <protection hidden="1"/>
    </xf>
    <xf numFmtId="180" fontId="30" fillId="24" borderId="45" xfId="0" applyNumberFormat="1" applyFont="1" applyFill="1" applyBorder="1" applyProtection="1">
      <alignment vertical="center"/>
      <protection hidden="1"/>
    </xf>
    <xf numFmtId="180" fontId="30" fillId="24" borderId="60" xfId="0" applyNumberFormat="1" applyFont="1" applyFill="1" applyBorder="1" applyProtection="1">
      <alignment vertical="center"/>
      <protection hidden="1"/>
    </xf>
    <xf numFmtId="180" fontId="30" fillId="24" borderId="65" xfId="0" applyNumberFormat="1" applyFont="1" applyFill="1" applyBorder="1" applyProtection="1">
      <alignment vertical="center"/>
      <protection hidden="1"/>
    </xf>
    <xf numFmtId="49" fontId="7" fillId="3" borderId="12" xfId="0" applyNumberFormat="1" applyFont="1" applyFill="1" applyBorder="1" applyAlignment="1" applyProtection="1">
      <alignment horizontal="center" vertical="center"/>
      <protection hidden="1"/>
    </xf>
    <xf numFmtId="176" fontId="20" fillId="0" borderId="9" xfId="0" applyNumberFormat="1" applyFont="1" applyBorder="1" applyAlignment="1" applyProtection="1">
      <alignment horizontal="left" vertical="center"/>
      <protection hidden="1"/>
    </xf>
    <xf numFmtId="176" fontId="20" fillId="0" borderId="8" xfId="0" applyNumberFormat="1" applyFont="1" applyBorder="1" applyAlignment="1" applyProtection="1">
      <alignment horizontal="left" vertical="center"/>
      <protection hidden="1"/>
    </xf>
    <xf numFmtId="176" fontId="20" fillId="0" borderId="28" xfId="0" applyNumberFormat="1" applyFont="1" applyBorder="1" applyAlignment="1" applyProtection="1">
      <alignment horizontal="left" vertical="center"/>
      <protection hidden="1"/>
    </xf>
    <xf numFmtId="176" fontId="20" fillId="0" borderId="15" xfId="0" applyNumberFormat="1" applyFont="1" applyBorder="1" applyAlignment="1" applyProtection="1">
      <alignment horizontal="left" vertical="center"/>
      <protection hidden="1"/>
    </xf>
    <xf numFmtId="176" fontId="20" fillId="0" borderId="7" xfId="0" applyNumberFormat="1" applyFont="1" applyBorder="1" applyAlignment="1" applyProtection="1">
      <alignment horizontal="left" vertical="center"/>
      <protection hidden="1"/>
    </xf>
    <xf numFmtId="176" fontId="20" fillId="0" borderId="31" xfId="0" applyNumberFormat="1" applyFont="1" applyBorder="1" applyAlignment="1" applyProtection="1">
      <alignment horizontal="left" vertical="center"/>
      <protection hidden="1"/>
    </xf>
    <xf numFmtId="176" fontId="7" fillId="3" borderId="15" xfId="0" applyNumberFormat="1" applyFont="1" applyFill="1" applyBorder="1" applyAlignment="1" applyProtection="1">
      <alignment horizontal="center" vertical="center"/>
      <protection hidden="1"/>
    </xf>
    <xf numFmtId="176" fontId="7" fillId="3" borderId="7" xfId="0" applyNumberFormat="1" applyFont="1" applyFill="1" applyBorder="1" applyAlignment="1" applyProtection="1">
      <alignment horizontal="center" vertical="center"/>
      <protection hidden="1"/>
    </xf>
    <xf numFmtId="49" fontId="7" fillId="3" borderId="8" xfId="0" applyNumberFormat="1" applyFont="1" applyFill="1" applyBorder="1" applyAlignment="1" applyProtection="1">
      <alignment horizontal="center" vertical="center"/>
      <protection hidden="1"/>
    </xf>
    <xf numFmtId="49" fontId="7" fillId="3" borderId="28" xfId="0" applyNumberFormat="1" applyFont="1" applyFill="1" applyBorder="1" applyAlignment="1" applyProtection="1">
      <alignment horizontal="center" vertical="center"/>
      <protection hidden="1"/>
    </xf>
    <xf numFmtId="49" fontId="7" fillId="3" borderId="90" xfId="0" applyNumberFormat="1" applyFont="1" applyFill="1" applyBorder="1" applyAlignment="1" applyProtection="1">
      <alignment horizontal="center" vertical="center"/>
      <protection hidden="1"/>
    </xf>
    <xf numFmtId="49" fontId="7" fillId="3" borderId="0" xfId="0" applyNumberFormat="1" applyFont="1" applyFill="1" applyAlignment="1" applyProtection="1">
      <alignment horizontal="center" vertical="center"/>
      <protection hidden="1"/>
    </xf>
    <xf numFmtId="49" fontId="7" fillId="3" borderId="91" xfId="0" applyNumberFormat="1" applyFont="1" applyFill="1" applyBorder="1" applyAlignment="1" applyProtection="1">
      <alignment horizontal="center" vertical="center"/>
      <protection hidden="1"/>
    </xf>
    <xf numFmtId="49" fontId="7" fillId="3" borderId="6" xfId="0" applyNumberFormat="1" applyFont="1" applyFill="1" applyBorder="1" applyAlignment="1" applyProtection="1">
      <alignment horizontal="center" vertical="center"/>
      <protection hidden="1"/>
    </xf>
    <xf numFmtId="49" fontId="7" fillId="3" borderId="2" xfId="0" applyNumberFormat="1" applyFont="1" applyFill="1" applyBorder="1" applyAlignment="1" applyProtection="1">
      <alignment horizontal="center" vertical="center"/>
      <protection hidden="1"/>
    </xf>
    <xf numFmtId="49" fontId="7" fillId="3" borderId="30" xfId="0" applyNumberFormat="1" applyFont="1" applyFill="1" applyBorder="1" applyAlignment="1" applyProtection="1">
      <alignment horizontal="center" vertical="center"/>
      <protection hidden="1"/>
    </xf>
    <xf numFmtId="178" fontId="54" fillId="0" borderId="7" xfId="0" applyNumberFormat="1" applyFont="1" applyBorder="1" applyAlignment="1" applyProtection="1">
      <alignment horizontal="center" vertical="center"/>
      <protection hidden="1"/>
    </xf>
    <xf numFmtId="178" fontId="54" fillId="0" borderId="33" xfId="0" applyNumberFormat="1" applyFont="1" applyBorder="1" applyAlignment="1" applyProtection="1">
      <alignment horizontal="center" vertical="center"/>
      <protection hidden="1"/>
    </xf>
    <xf numFmtId="178" fontId="54" fillId="0" borderId="0" xfId="0" applyNumberFormat="1" applyFont="1" applyAlignment="1" applyProtection="1">
      <alignment horizontal="center" vertical="center"/>
      <protection hidden="1"/>
    </xf>
    <xf numFmtId="178" fontId="54" fillId="0" borderId="18" xfId="0" applyNumberFormat="1" applyFont="1" applyBorder="1" applyAlignment="1" applyProtection="1">
      <alignment horizontal="center" vertical="center"/>
      <protection hidden="1"/>
    </xf>
    <xf numFmtId="178" fontId="63" fillId="20" borderId="8" xfId="0" applyNumberFormat="1" applyFont="1" applyFill="1" applyBorder="1" applyAlignment="1" applyProtection="1">
      <alignment horizontal="center" vertical="center"/>
      <protection hidden="1"/>
    </xf>
    <xf numFmtId="178" fontId="63" fillId="20" borderId="17" xfId="0" applyNumberFormat="1" applyFont="1" applyFill="1" applyBorder="1" applyAlignment="1" applyProtection="1">
      <alignment horizontal="center" vertical="center"/>
      <protection hidden="1"/>
    </xf>
    <xf numFmtId="178" fontId="63" fillId="20" borderId="7" xfId="0" applyNumberFormat="1" applyFont="1" applyFill="1" applyBorder="1" applyAlignment="1" applyProtection="1">
      <alignment horizontal="center" vertical="center"/>
      <protection hidden="1"/>
    </xf>
    <xf numFmtId="178" fontId="63" fillId="20" borderId="33" xfId="0" applyNumberFormat="1" applyFont="1" applyFill="1" applyBorder="1" applyAlignment="1" applyProtection="1">
      <alignment horizontal="center" vertical="center"/>
      <protection hidden="1"/>
    </xf>
    <xf numFmtId="178" fontId="54" fillId="0" borderId="8" xfId="0" applyNumberFormat="1" applyFont="1" applyBorder="1" applyAlignment="1" applyProtection="1">
      <alignment horizontal="center" vertical="center"/>
      <protection hidden="1"/>
    </xf>
    <xf numFmtId="178" fontId="54" fillId="0" borderId="17" xfId="0" applyNumberFormat="1" applyFont="1" applyBorder="1" applyAlignment="1" applyProtection="1">
      <alignment horizontal="center" vertical="center"/>
      <protection hidden="1"/>
    </xf>
    <xf numFmtId="176" fontId="7" fillId="3" borderId="13" xfId="0" applyNumberFormat="1" applyFont="1" applyFill="1" applyBorder="1" applyAlignment="1" applyProtection="1">
      <alignment horizontal="center" vertical="center"/>
      <protection hidden="1"/>
    </xf>
    <xf numFmtId="176" fontId="7" fillId="3" borderId="5" xfId="0" applyNumberFormat="1" applyFont="1" applyFill="1" applyBorder="1" applyAlignment="1" applyProtection="1">
      <alignment horizontal="center" vertical="center"/>
      <protection hidden="1"/>
    </xf>
    <xf numFmtId="176" fontId="7" fillId="3" borderId="9" xfId="0" applyNumberFormat="1" applyFont="1" applyFill="1" applyBorder="1" applyAlignment="1" applyProtection="1">
      <alignment horizontal="center" vertical="center"/>
      <protection hidden="1"/>
    </xf>
    <xf numFmtId="176" fontId="7" fillId="3" borderId="8" xfId="0" applyNumberFormat="1" applyFont="1" applyFill="1" applyBorder="1" applyAlignment="1" applyProtection="1">
      <alignment horizontal="center" vertical="center"/>
      <protection hidden="1"/>
    </xf>
    <xf numFmtId="176" fontId="7" fillId="3" borderId="29" xfId="0" applyNumberFormat="1" applyFont="1" applyFill="1" applyBorder="1" applyAlignment="1" applyProtection="1">
      <alignment horizontal="center" vertical="center"/>
      <protection hidden="1"/>
    </xf>
    <xf numFmtId="176" fontId="7" fillId="3" borderId="2" xfId="0" applyNumberFormat="1" applyFont="1" applyFill="1" applyBorder="1" applyAlignment="1" applyProtection="1">
      <alignment horizontal="center" vertical="center"/>
      <protection hidden="1"/>
    </xf>
    <xf numFmtId="178" fontId="54" fillId="5" borderId="2" xfId="0" applyNumberFormat="1" applyFont="1" applyFill="1" applyBorder="1" applyAlignment="1" applyProtection="1">
      <alignment horizontal="center" vertical="center"/>
      <protection hidden="1"/>
    </xf>
    <xf numFmtId="178" fontId="54" fillId="5" borderId="36" xfId="0" applyNumberFormat="1" applyFont="1" applyFill="1" applyBorder="1" applyAlignment="1" applyProtection="1">
      <alignment horizontal="center" vertical="center"/>
      <protection hidden="1"/>
    </xf>
    <xf numFmtId="178" fontId="54" fillId="5" borderId="7" xfId="0" applyNumberFormat="1" applyFont="1" applyFill="1" applyBorder="1" applyAlignment="1" applyProtection="1">
      <alignment horizontal="center" vertical="center"/>
      <protection hidden="1"/>
    </xf>
    <xf numFmtId="178" fontId="54" fillId="5" borderId="33" xfId="0" applyNumberFormat="1" applyFont="1" applyFill="1" applyBorder="1" applyAlignment="1" applyProtection="1">
      <alignment horizontal="center" vertical="center"/>
      <protection hidden="1"/>
    </xf>
    <xf numFmtId="0" fontId="63" fillId="5" borderId="29" xfId="0" applyFont="1" applyFill="1" applyBorder="1" applyAlignment="1" applyProtection="1">
      <alignment horizontal="center" vertical="center"/>
      <protection hidden="1"/>
    </xf>
    <xf numFmtId="0" fontId="63" fillId="5" borderId="2" xfId="0" applyFont="1" applyFill="1" applyBorder="1" applyAlignment="1" applyProtection="1">
      <alignment horizontal="center" vertical="center"/>
      <protection hidden="1"/>
    </xf>
    <xf numFmtId="0" fontId="63" fillId="5" borderId="15" xfId="0" applyFont="1" applyFill="1" applyBorder="1" applyAlignment="1" applyProtection="1">
      <alignment horizontal="center" vertical="center"/>
      <protection hidden="1"/>
    </xf>
    <xf numFmtId="0" fontId="63" fillId="5" borderId="7" xfId="0" applyFont="1" applyFill="1" applyBorder="1" applyAlignment="1" applyProtection="1">
      <alignment horizontal="center" vertical="center"/>
      <protection hidden="1"/>
    </xf>
    <xf numFmtId="0" fontId="63" fillId="20" borderId="12" xfId="0" applyFont="1" applyFill="1" applyBorder="1" applyAlignment="1" applyProtection="1">
      <alignment horizontal="center" vertical="center"/>
      <protection hidden="1"/>
    </xf>
    <xf numFmtId="0" fontId="63" fillId="20" borderId="0" xfId="0" applyFont="1" applyFill="1" applyAlignment="1" applyProtection="1">
      <alignment horizontal="center" vertical="center"/>
      <protection hidden="1"/>
    </xf>
    <xf numFmtId="0" fontId="63" fillId="20" borderId="13" xfId="0" applyFont="1" applyFill="1" applyBorder="1" applyAlignment="1" applyProtection="1">
      <alignment horizontal="center" vertical="center"/>
      <protection hidden="1"/>
    </xf>
    <xf numFmtId="0" fontId="63" fillId="20" borderId="5" xfId="0" applyFont="1" applyFill="1" applyBorder="1" applyAlignment="1" applyProtection="1">
      <alignment horizontal="center" vertical="center"/>
      <protection hidden="1"/>
    </xf>
    <xf numFmtId="0" fontId="63" fillId="3" borderId="12" xfId="0" applyFont="1" applyFill="1" applyBorder="1" applyAlignment="1" applyProtection="1">
      <alignment horizontal="center" vertical="center"/>
      <protection hidden="1"/>
    </xf>
    <xf numFmtId="0" fontId="63" fillId="3" borderId="0" xfId="0" applyFont="1" applyFill="1" applyAlignment="1" applyProtection="1">
      <alignment horizontal="center" vertical="center"/>
      <protection hidden="1"/>
    </xf>
    <xf numFmtId="0" fontId="63" fillId="3" borderId="13" xfId="0" applyFont="1" applyFill="1" applyBorder="1" applyAlignment="1" applyProtection="1">
      <alignment horizontal="center" vertical="center"/>
      <protection hidden="1"/>
    </xf>
    <xf numFmtId="0" fontId="63" fillId="3" borderId="5" xfId="0" applyFont="1" applyFill="1" applyBorder="1" applyAlignment="1" applyProtection="1">
      <alignment horizontal="center" vertical="center"/>
      <protection hidden="1"/>
    </xf>
    <xf numFmtId="0" fontId="63" fillId="3" borderId="9" xfId="0" applyFont="1" applyFill="1" applyBorder="1" applyAlignment="1" applyProtection="1">
      <alignment horizontal="center" vertical="center"/>
      <protection hidden="1"/>
    </xf>
    <xf numFmtId="0" fontId="63" fillId="3" borderId="8" xfId="0" applyFont="1" applyFill="1" applyBorder="1" applyAlignment="1" applyProtection="1">
      <alignment horizontal="center" vertical="center"/>
      <protection hidden="1"/>
    </xf>
    <xf numFmtId="0" fontId="63" fillId="3" borderId="15" xfId="0" applyFont="1" applyFill="1" applyBorder="1" applyAlignment="1" applyProtection="1">
      <alignment horizontal="center" vertical="center"/>
      <protection hidden="1"/>
    </xf>
    <xf numFmtId="0" fontId="63" fillId="3" borderId="7" xfId="0" applyFont="1" applyFill="1" applyBorder="1" applyAlignment="1" applyProtection="1">
      <alignment horizontal="center" vertical="center"/>
      <protection hidden="1"/>
    </xf>
    <xf numFmtId="0" fontId="54" fillId="0" borderId="7" xfId="0" applyFont="1" applyBorder="1" applyAlignment="1" applyProtection="1">
      <alignment horizontal="center" vertical="center"/>
      <protection hidden="1"/>
    </xf>
    <xf numFmtId="0" fontId="54" fillId="0" borderId="33" xfId="0" applyFont="1" applyBorder="1" applyAlignment="1" applyProtection="1">
      <alignment horizontal="center" vertical="center"/>
      <protection hidden="1"/>
    </xf>
    <xf numFmtId="0" fontId="7" fillId="3" borderId="9" xfId="0" applyFont="1" applyFill="1" applyBorder="1" applyAlignment="1" applyProtection="1">
      <alignment horizontal="left" vertical="center" shrinkToFit="1"/>
      <protection hidden="1"/>
    </xf>
    <xf numFmtId="0" fontId="7" fillId="3" borderId="8" xfId="0" applyFont="1" applyFill="1" applyBorder="1" applyAlignment="1" applyProtection="1">
      <alignment horizontal="left" vertical="center" shrinkToFit="1"/>
      <protection hidden="1"/>
    </xf>
    <xf numFmtId="0" fontId="7" fillId="3" borderId="15" xfId="0" applyFont="1" applyFill="1" applyBorder="1" applyAlignment="1" applyProtection="1">
      <alignment horizontal="left" vertical="center" shrinkToFit="1"/>
      <protection hidden="1"/>
    </xf>
    <xf numFmtId="0" fontId="7" fillId="3" borderId="7" xfId="0" applyFont="1" applyFill="1" applyBorder="1" applyAlignment="1" applyProtection="1">
      <alignment horizontal="left" vertical="center" shrinkToFit="1"/>
      <protection hidden="1"/>
    </xf>
    <xf numFmtId="0" fontId="7" fillId="3" borderId="8" xfId="0" applyFont="1" applyFill="1" applyBorder="1" applyAlignment="1" applyProtection="1">
      <alignment horizontal="right" vertical="top"/>
      <protection hidden="1"/>
    </xf>
    <xf numFmtId="0" fontId="6" fillId="3" borderId="11" xfId="0" applyFont="1" applyFill="1" applyBorder="1" applyAlignment="1" applyProtection="1">
      <alignment horizontal="right" vertical="top"/>
      <protection hidden="1"/>
    </xf>
    <xf numFmtId="0" fontId="6" fillId="3" borderId="7" xfId="0" applyFont="1" applyFill="1" applyBorder="1" applyAlignment="1" applyProtection="1">
      <alignment horizontal="right" vertical="top"/>
      <protection hidden="1"/>
    </xf>
    <xf numFmtId="0" fontId="6" fillId="3" borderId="10" xfId="0" applyFont="1" applyFill="1" applyBorder="1" applyAlignment="1" applyProtection="1">
      <alignment horizontal="right" vertical="top"/>
      <protection hidden="1"/>
    </xf>
    <xf numFmtId="0" fontId="63" fillId="5" borderId="12" xfId="0" applyFont="1" applyFill="1" applyBorder="1" applyAlignment="1" applyProtection="1">
      <alignment horizontal="center" vertical="center"/>
      <protection hidden="1"/>
    </xf>
    <xf numFmtId="0" fontId="63" fillId="5" borderId="0" xfId="0" applyFont="1" applyFill="1" applyAlignment="1" applyProtection="1">
      <alignment horizontal="center" vertical="center"/>
      <protection hidden="1"/>
    </xf>
    <xf numFmtId="0" fontId="63" fillId="3" borderId="93" xfId="0" applyFont="1" applyFill="1" applyBorder="1" applyAlignment="1" applyProtection="1">
      <alignment horizontal="center" vertical="center"/>
      <protection hidden="1"/>
    </xf>
    <xf numFmtId="0" fontId="63" fillId="3" borderId="76" xfId="0" applyFont="1" applyFill="1" applyBorder="1" applyAlignment="1" applyProtection="1">
      <alignment horizontal="center" vertical="center"/>
      <protection hidden="1"/>
    </xf>
    <xf numFmtId="49" fontId="84" fillId="3" borderId="0" xfId="0" applyNumberFormat="1" applyFont="1" applyFill="1" applyAlignment="1" applyProtection="1">
      <alignment horizontal="left" vertical="top" wrapText="1"/>
      <protection hidden="1"/>
    </xf>
    <xf numFmtId="49" fontId="84" fillId="3" borderId="19" xfId="0" applyNumberFormat="1" applyFont="1" applyFill="1" applyBorder="1" applyAlignment="1" applyProtection="1">
      <alignment horizontal="left" vertical="top" wrapText="1"/>
      <protection hidden="1"/>
    </xf>
    <xf numFmtId="49" fontId="84" fillId="3" borderId="5" xfId="0" applyNumberFormat="1" applyFont="1" applyFill="1" applyBorder="1" applyAlignment="1" applyProtection="1">
      <alignment horizontal="left" vertical="top" wrapText="1"/>
      <protection hidden="1"/>
    </xf>
    <xf numFmtId="49" fontId="84" fillId="3" borderId="21" xfId="0" applyNumberFormat="1" applyFont="1" applyFill="1" applyBorder="1" applyAlignment="1" applyProtection="1">
      <alignment horizontal="left" vertical="top" wrapText="1"/>
      <protection hidden="1"/>
    </xf>
    <xf numFmtId="0" fontId="20" fillId="0" borderId="0" xfId="0" applyFont="1" applyAlignment="1" applyProtection="1">
      <alignment horizontal="left" vertical="center" wrapText="1"/>
      <protection locked="0"/>
    </xf>
    <xf numFmtId="0" fontId="7" fillId="3" borderId="12" xfId="0" applyFont="1" applyFill="1" applyBorder="1" applyAlignment="1" applyProtection="1">
      <alignment horizontal="left" vertical="center" shrinkToFit="1"/>
      <protection hidden="1"/>
    </xf>
    <xf numFmtId="0" fontId="7" fillId="3" borderId="0" xfId="0" applyFont="1" applyFill="1" applyAlignment="1" applyProtection="1">
      <alignment horizontal="left" vertical="center" shrinkToFit="1"/>
      <protection hidden="1"/>
    </xf>
    <xf numFmtId="0" fontId="7" fillId="3" borderId="18" xfId="0" applyFont="1" applyFill="1" applyBorder="1" applyAlignment="1" applyProtection="1">
      <alignment horizontal="left" vertical="center" shrinkToFit="1"/>
      <protection hidden="1"/>
    </xf>
    <xf numFmtId="0" fontId="78" fillId="3" borderId="8" xfId="0" applyFont="1" applyFill="1" applyBorder="1" applyAlignment="1" applyProtection="1">
      <alignment horizontal="left" vertical="center" wrapText="1"/>
      <protection hidden="1"/>
    </xf>
    <xf numFmtId="0" fontId="78" fillId="3" borderId="17" xfId="0" applyFont="1" applyFill="1" applyBorder="1" applyAlignment="1" applyProtection="1">
      <alignment horizontal="left" vertical="center" wrapText="1"/>
      <protection hidden="1"/>
    </xf>
    <xf numFmtId="0" fontId="78" fillId="3" borderId="0" xfId="0" applyFont="1" applyFill="1" applyAlignment="1" applyProtection="1">
      <alignment horizontal="left" vertical="center" wrapText="1"/>
      <protection hidden="1"/>
    </xf>
    <xf numFmtId="0" fontId="78" fillId="3" borderId="18" xfId="0" applyFont="1" applyFill="1" applyBorder="1" applyAlignment="1" applyProtection="1">
      <alignment horizontal="left" vertical="center" wrapText="1"/>
      <protection hidden="1"/>
    </xf>
    <xf numFmtId="0" fontId="78" fillId="3" borderId="7" xfId="0" applyFont="1" applyFill="1" applyBorder="1" applyAlignment="1" applyProtection="1">
      <alignment horizontal="left" vertical="center" wrapText="1"/>
      <protection hidden="1"/>
    </xf>
    <xf numFmtId="0" fontId="78" fillId="3" borderId="33" xfId="0" applyFont="1" applyFill="1" applyBorder="1" applyAlignment="1" applyProtection="1">
      <alignment horizontal="left" vertical="center" wrapText="1"/>
      <protection hidden="1"/>
    </xf>
    <xf numFmtId="0" fontId="7" fillId="20" borderId="9" xfId="0" applyFont="1" applyFill="1" applyBorder="1" applyAlignment="1" applyProtection="1">
      <alignment horizontal="right" vertical="center"/>
      <protection hidden="1"/>
    </xf>
    <xf numFmtId="0" fontId="7" fillId="20" borderId="8" xfId="0" applyFont="1" applyFill="1" applyBorder="1" applyAlignment="1" applyProtection="1">
      <alignment horizontal="right" vertical="center"/>
      <protection hidden="1"/>
    </xf>
    <xf numFmtId="0" fontId="7" fillId="20" borderId="11" xfId="0" applyFont="1" applyFill="1" applyBorder="1" applyAlignment="1" applyProtection="1">
      <alignment horizontal="right" vertical="center"/>
      <protection hidden="1"/>
    </xf>
    <xf numFmtId="0" fontId="7" fillId="20" borderId="12" xfId="0" applyFont="1" applyFill="1" applyBorder="1" applyAlignment="1" applyProtection="1">
      <alignment horizontal="right" vertical="center"/>
      <protection hidden="1"/>
    </xf>
    <xf numFmtId="0" fontId="7" fillId="20" borderId="0" xfId="0" applyFont="1" applyFill="1" applyAlignment="1" applyProtection="1">
      <alignment horizontal="right" vertical="center"/>
      <protection hidden="1"/>
    </xf>
    <xf numFmtId="0" fontId="7" fillId="20" borderId="19" xfId="0" applyFont="1" applyFill="1" applyBorder="1" applyAlignment="1" applyProtection="1">
      <alignment horizontal="right" vertical="center"/>
      <protection hidden="1"/>
    </xf>
    <xf numFmtId="0" fontId="7" fillId="20" borderId="8" xfId="0" applyFont="1" applyFill="1" applyBorder="1" applyAlignment="1" applyProtection="1">
      <alignment horizontal="center" vertical="top"/>
      <protection hidden="1"/>
    </xf>
    <xf numFmtId="0" fontId="7" fillId="20" borderId="11" xfId="0" applyFont="1" applyFill="1" applyBorder="1" applyAlignment="1" applyProtection="1">
      <alignment horizontal="center" vertical="top"/>
      <protection hidden="1"/>
    </xf>
    <xf numFmtId="0" fontId="63" fillId="20" borderId="8" xfId="0" applyFont="1" applyFill="1" applyBorder="1" applyAlignment="1" applyProtection="1">
      <alignment horizontal="center" vertical="center"/>
      <protection hidden="1"/>
    </xf>
    <xf numFmtId="0" fontId="63" fillId="20" borderId="7" xfId="0" applyFont="1" applyFill="1" applyBorder="1" applyAlignment="1" applyProtection="1">
      <alignment horizontal="center" vertical="center"/>
      <protection hidden="1"/>
    </xf>
    <xf numFmtId="176" fontId="7" fillId="3" borderId="12" xfId="0" applyNumberFormat="1" applyFont="1" applyFill="1" applyBorder="1" applyAlignment="1" applyProtection="1">
      <alignment horizontal="center" vertical="center"/>
      <protection hidden="1"/>
    </xf>
    <xf numFmtId="176" fontId="7" fillId="3" borderId="0" xfId="0" applyNumberFormat="1" applyFont="1" applyFill="1" applyAlignment="1" applyProtection="1">
      <alignment horizontal="center" vertical="center"/>
      <protection hidden="1"/>
    </xf>
    <xf numFmtId="49" fontId="7" fillId="5" borderId="0" xfId="0" applyNumberFormat="1" applyFont="1" applyFill="1" applyAlignment="1" applyProtection="1">
      <alignment horizontal="center" vertical="center" wrapText="1"/>
      <protection hidden="1"/>
    </xf>
    <xf numFmtId="0" fontId="6" fillId="3" borderId="9" xfId="0" applyFont="1" applyFill="1" applyBorder="1" applyAlignment="1" applyProtection="1">
      <alignment horizontal="center" vertical="center"/>
      <protection hidden="1"/>
    </xf>
    <xf numFmtId="0" fontId="6" fillId="3" borderId="8" xfId="0" applyFont="1" applyFill="1" applyBorder="1" applyAlignment="1" applyProtection="1">
      <alignment horizontal="center" vertical="center"/>
      <protection hidden="1"/>
    </xf>
    <xf numFmtId="179" fontId="7" fillId="4" borderId="8" xfId="0" applyNumberFormat="1" applyFont="1" applyFill="1" applyBorder="1" applyAlignment="1" applyProtection="1">
      <alignment horizontal="center" vertical="center"/>
      <protection locked="0"/>
    </xf>
    <xf numFmtId="179" fontId="7" fillId="4" borderId="28" xfId="0" applyNumberFormat="1" applyFont="1" applyFill="1" applyBorder="1" applyAlignment="1" applyProtection="1">
      <alignment horizontal="center" vertical="center"/>
      <protection locked="0"/>
    </xf>
    <xf numFmtId="179" fontId="7" fillId="4" borderId="7" xfId="0" applyNumberFormat="1" applyFont="1" applyFill="1" applyBorder="1" applyAlignment="1" applyProtection="1">
      <alignment horizontal="center" vertical="center"/>
      <protection locked="0"/>
    </xf>
    <xf numFmtId="179" fontId="7" fillId="4" borderId="31" xfId="0" applyNumberFormat="1" applyFont="1" applyFill="1" applyBorder="1" applyAlignment="1" applyProtection="1">
      <alignment horizontal="center" vertical="center"/>
      <protection locked="0"/>
    </xf>
    <xf numFmtId="0" fontId="7" fillId="3" borderId="26" xfId="0" applyFont="1" applyFill="1" applyBorder="1" applyAlignment="1" applyProtection="1">
      <alignment horizontal="center" vertical="top"/>
      <protection hidden="1"/>
    </xf>
    <xf numFmtId="0" fontId="7" fillId="3" borderId="16" xfId="0" applyFont="1" applyFill="1" applyBorder="1" applyAlignment="1" applyProtection="1">
      <alignment horizontal="center" vertical="top"/>
      <protection hidden="1"/>
    </xf>
    <xf numFmtId="0" fontId="82" fillId="5" borderId="8" xfId="0" applyFont="1" applyFill="1" applyBorder="1" applyAlignment="1" applyProtection="1">
      <alignment horizontal="left" vertical="center" wrapText="1"/>
      <protection hidden="1"/>
    </xf>
    <xf numFmtId="0" fontId="82" fillId="5" borderId="0" xfId="0" applyFont="1" applyFill="1" applyAlignment="1" applyProtection="1">
      <alignment horizontal="left" vertical="center" wrapText="1"/>
      <protection hidden="1"/>
    </xf>
    <xf numFmtId="176" fontId="23" fillId="0" borderId="9" xfId="0" applyNumberFormat="1" applyFont="1" applyBorder="1" applyAlignment="1" applyProtection="1">
      <alignment horizontal="center" vertical="center"/>
      <protection hidden="1"/>
    </xf>
    <xf numFmtId="176" fontId="23" fillId="0" borderId="8" xfId="0" applyNumberFormat="1" applyFont="1" applyBorder="1" applyAlignment="1" applyProtection="1">
      <alignment horizontal="center" vertical="center"/>
      <protection hidden="1"/>
    </xf>
    <xf numFmtId="176" fontId="23" fillId="0" borderId="15" xfId="0" applyNumberFormat="1" applyFont="1" applyBorder="1" applyAlignment="1" applyProtection="1">
      <alignment horizontal="center" vertical="center"/>
      <protection hidden="1"/>
    </xf>
    <xf numFmtId="176" fontId="23" fillId="0" borderId="7" xfId="0" applyNumberFormat="1" applyFont="1" applyBorder="1" applyAlignment="1" applyProtection="1">
      <alignment horizontal="center" vertical="center"/>
      <protection hidden="1"/>
    </xf>
    <xf numFmtId="49" fontId="82" fillId="3" borderId="2" xfId="0" applyNumberFormat="1" applyFont="1" applyFill="1" applyBorder="1" applyAlignment="1" applyProtection="1">
      <alignment horizontal="left" vertical="center" wrapText="1"/>
      <protection hidden="1"/>
    </xf>
    <xf numFmtId="49" fontId="82" fillId="3" borderId="7" xfId="0" applyNumberFormat="1" applyFont="1" applyFill="1" applyBorder="1" applyAlignment="1" applyProtection="1">
      <alignment horizontal="left" vertical="center" wrapText="1"/>
      <protection hidden="1"/>
    </xf>
    <xf numFmtId="0" fontId="82" fillId="3" borderId="8" xfId="0" applyFont="1" applyFill="1" applyBorder="1" applyAlignment="1" applyProtection="1">
      <alignment horizontal="left" vertical="center" wrapText="1"/>
      <protection hidden="1"/>
    </xf>
    <xf numFmtId="0" fontId="82" fillId="3" borderId="7" xfId="0" applyFont="1" applyFill="1" applyBorder="1" applyAlignment="1" applyProtection="1">
      <alignment horizontal="left" vertical="center" wrapText="1"/>
      <protection hidden="1"/>
    </xf>
    <xf numFmtId="176" fontId="23" fillId="0" borderId="12" xfId="0" applyNumberFormat="1" applyFont="1" applyBorder="1" applyAlignment="1" applyProtection="1">
      <alignment horizontal="center" vertical="center"/>
      <protection hidden="1"/>
    </xf>
    <xf numFmtId="176" fontId="23" fillId="0" borderId="0" xfId="0" applyNumberFormat="1" applyFont="1" applyAlignment="1" applyProtection="1">
      <alignment horizontal="center" vertical="center"/>
      <protection hidden="1"/>
    </xf>
    <xf numFmtId="176" fontId="23" fillId="0" borderId="93" xfId="0" applyNumberFormat="1" applyFont="1" applyBorder="1" applyAlignment="1" applyProtection="1">
      <alignment horizontal="center" vertical="center"/>
      <protection hidden="1"/>
    </xf>
    <xf numFmtId="176" fontId="23" fillId="0" borderId="76" xfId="0" applyNumberFormat="1" applyFont="1" applyBorder="1" applyAlignment="1" applyProtection="1">
      <alignment horizontal="center" vertical="center"/>
      <protection hidden="1"/>
    </xf>
    <xf numFmtId="178" fontId="54" fillId="0" borderId="0" xfId="0" applyNumberFormat="1" applyFont="1" applyAlignment="1" applyProtection="1">
      <alignment horizontal="center" vertical="center"/>
      <protection locked="0"/>
    </xf>
    <xf numFmtId="178" fontId="54" fillId="0" borderId="18" xfId="0" applyNumberFormat="1" applyFont="1" applyBorder="1" applyAlignment="1" applyProtection="1">
      <alignment horizontal="center" vertical="center"/>
      <protection locked="0"/>
    </xf>
    <xf numFmtId="178" fontId="54" fillId="0" borderId="76" xfId="0" applyNumberFormat="1" applyFont="1" applyBorder="1" applyAlignment="1" applyProtection="1">
      <alignment horizontal="center" vertical="center"/>
      <protection locked="0"/>
    </xf>
    <xf numFmtId="178" fontId="54" fillId="0" borderId="92" xfId="0" applyNumberFormat="1" applyFont="1" applyBorder="1" applyAlignment="1" applyProtection="1">
      <alignment horizontal="center" vertical="center"/>
      <protection locked="0"/>
    </xf>
    <xf numFmtId="178" fontId="54" fillId="5" borderId="0" xfId="0" applyNumberFormat="1" applyFont="1" applyFill="1" applyAlignment="1" applyProtection="1">
      <alignment horizontal="center" vertical="center"/>
      <protection hidden="1"/>
    </xf>
    <xf numFmtId="178" fontId="54" fillId="5" borderId="18" xfId="0" applyNumberFormat="1" applyFont="1" applyFill="1" applyBorder="1" applyAlignment="1" applyProtection="1">
      <alignment horizontal="center" vertical="center"/>
      <protection hidden="1"/>
    </xf>
    <xf numFmtId="178" fontId="54" fillId="5" borderId="8" xfId="0" applyNumberFormat="1" applyFont="1" applyFill="1" applyBorder="1" applyAlignment="1" applyProtection="1">
      <alignment horizontal="center" vertical="center"/>
      <protection hidden="1"/>
    </xf>
    <xf numFmtId="178" fontId="54" fillId="5" borderId="17" xfId="0" applyNumberFormat="1" applyFont="1" applyFill="1" applyBorder="1" applyAlignment="1" applyProtection="1">
      <alignment horizontal="center" vertical="center"/>
      <protection hidden="1"/>
    </xf>
    <xf numFmtId="176" fontId="7" fillId="3" borderId="93" xfId="0" applyNumberFormat="1" applyFont="1" applyFill="1" applyBorder="1" applyAlignment="1" applyProtection="1">
      <alignment horizontal="center" vertical="center"/>
      <protection hidden="1"/>
    </xf>
    <xf numFmtId="176" fontId="7" fillId="3" borderId="76" xfId="0" applyNumberFormat="1" applyFont="1" applyFill="1" applyBorder="1" applyAlignment="1" applyProtection="1">
      <alignment horizontal="center" vertical="center"/>
      <protection hidden="1"/>
    </xf>
    <xf numFmtId="0" fontId="15" fillId="20" borderId="8" xfId="0" applyFont="1" applyFill="1" applyBorder="1" applyAlignment="1" applyProtection="1">
      <alignment horizontal="left" vertical="center" wrapText="1"/>
      <protection hidden="1"/>
    </xf>
    <xf numFmtId="0" fontId="15" fillId="20" borderId="7" xfId="0" applyFont="1" applyFill="1" applyBorder="1" applyAlignment="1" applyProtection="1">
      <alignment horizontal="left" vertical="center" wrapText="1"/>
      <protection hidden="1"/>
    </xf>
    <xf numFmtId="0" fontId="7" fillId="3" borderId="9" xfId="0" applyFont="1" applyFill="1" applyBorder="1" applyAlignment="1" applyProtection="1">
      <alignment horizontal="center" vertical="center"/>
      <protection hidden="1"/>
    </xf>
    <xf numFmtId="0" fontId="7" fillId="3" borderId="8" xfId="0" applyFont="1" applyFill="1" applyBorder="1" applyAlignment="1" applyProtection="1">
      <alignment horizontal="center" vertical="center"/>
      <protection hidden="1"/>
    </xf>
    <xf numFmtId="0" fontId="7" fillId="3" borderId="17" xfId="0" applyFont="1" applyFill="1" applyBorder="1" applyAlignment="1" applyProtection="1">
      <alignment horizontal="center" vertical="center"/>
      <protection hidden="1"/>
    </xf>
    <xf numFmtId="0" fontId="7" fillId="3" borderId="35" xfId="0" applyFont="1" applyFill="1" applyBorder="1" applyAlignment="1" applyProtection="1">
      <alignment horizontal="center" vertical="center" textRotation="255"/>
      <protection hidden="1"/>
    </xf>
    <xf numFmtId="0" fontId="7" fillId="3" borderId="2" xfId="0" applyFont="1" applyFill="1" applyBorder="1" applyAlignment="1" applyProtection="1">
      <alignment horizontal="center" vertical="center" textRotation="255"/>
      <protection hidden="1"/>
    </xf>
    <xf numFmtId="0" fontId="7" fillId="3" borderId="16" xfId="0" applyFont="1" applyFill="1" applyBorder="1" applyAlignment="1" applyProtection="1">
      <alignment horizontal="center" vertical="center" textRotation="255"/>
      <protection hidden="1"/>
    </xf>
    <xf numFmtId="0" fontId="7" fillId="3" borderId="0" xfId="0" applyFont="1" applyFill="1" applyAlignment="1" applyProtection="1">
      <alignment horizontal="center" vertical="center" textRotation="255"/>
      <protection hidden="1"/>
    </xf>
    <xf numFmtId="0" fontId="20" fillId="0" borderId="2" xfId="0" applyFont="1" applyBorder="1" applyAlignment="1" applyProtection="1">
      <alignment horizontal="left" vertical="center"/>
      <protection locked="0"/>
    </xf>
    <xf numFmtId="0" fontId="6" fillId="3" borderId="0" xfId="0" applyFont="1" applyFill="1" applyAlignment="1" applyProtection="1">
      <alignment horizontal="center" vertical="center"/>
      <protection hidden="1"/>
    </xf>
    <xf numFmtId="0" fontId="78" fillId="5" borderId="8" xfId="0" applyFont="1" applyFill="1" applyBorder="1" applyAlignment="1" applyProtection="1">
      <alignment horizontal="left" vertical="center" wrapText="1"/>
      <protection hidden="1"/>
    </xf>
    <xf numFmtId="0" fontId="78" fillId="5" borderId="5" xfId="0" applyFont="1" applyFill="1" applyBorder="1" applyAlignment="1" applyProtection="1">
      <alignment horizontal="left" vertical="center" wrapText="1"/>
      <protection hidden="1"/>
    </xf>
    <xf numFmtId="0" fontId="7" fillId="20" borderId="5" xfId="0" applyFont="1" applyFill="1" applyBorder="1" applyAlignment="1" applyProtection="1">
      <alignment horizontal="center" vertical="top"/>
      <protection hidden="1"/>
    </xf>
    <xf numFmtId="0" fontId="7" fillId="20" borderId="21" xfId="0" applyFont="1" applyFill="1" applyBorder="1" applyAlignment="1" applyProtection="1">
      <alignment horizontal="center" vertical="top"/>
      <protection hidden="1"/>
    </xf>
    <xf numFmtId="49" fontId="15" fillId="3" borderId="0" xfId="0" applyNumberFormat="1" applyFont="1" applyFill="1" applyAlignment="1" applyProtection="1">
      <alignment horizontal="distributed" vertical="center" wrapText="1"/>
      <protection hidden="1"/>
    </xf>
    <xf numFmtId="0" fontId="7" fillId="3" borderId="12" xfId="0" applyFont="1" applyFill="1" applyBorder="1" applyAlignment="1" applyProtection="1">
      <alignment horizontal="left" vertical="center"/>
      <protection hidden="1"/>
    </xf>
    <xf numFmtId="0" fontId="7" fillId="3" borderId="0" xfId="0" applyFont="1" applyFill="1" applyAlignment="1" applyProtection="1">
      <alignment horizontal="left" vertical="center"/>
      <protection hidden="1"/>
    </xf>
    <xf numFmtId="49" fontId="7" fillId="3" borderId="0" xfId="0" applyNumberFormat="1" applyFont="1" applyFill="1" applyAlignment="1" applyProtection="1">
      <alignment horizontal="left" vertical="center"/>
      <protection hidden="1"/>
    </xf>
    <xf numFmtId="0" fontId="19" fillId="0" borderId="0" xfId="0" applyFont="1" applyAlignment="1" applyProtection="1">
      <alignment horizontal="center" vertical="center" wrapText="1"/>
      <protection locked="0"/>
    </xf>
    <xf numFmtId="49" fontId="19" fillId="0" borderId="12" xfId="0" applyNumberFormat="1" applyFont="1" applyBorder="1" applyAlignment="1" applyProtection="1">
      <alignment horizontal="left" vertical="center"/>
      <protection locked="0"/>
    </xf>
    <xf numFmtId="49" fontId="19" fillId="0" borderId="0" xfId="0" applyNumberFormat="1" applyFont="1" applyAlignment="1" applyProtection="1">
      <alignment horizontal="left" vertical="center"/>
      <protection locked="0"/>
    </xf>
    <xf numFmtId="49" fontId="19" fillId="0" borderId="19" xfId="0" applyNumberFormat="1" applyFont="1" applyBorder="1" applyAlignment="1" applyProtection="1">
      <alignment horizontal="left" vertical="center"/>
      <protection locked="0"/>
    </xf>
    <xf numFmtId="49" fontId="7" fillId="3" borderId="9" xfId="0" applyNumberFormat="1" applyFont="1" applyFill="1" applyBorder="1" applyAlignment="1" applyProtection="1">
      <alignment horizontal="center" vertical="center" wrapText="1"/>
      <protection hidden="1"/>
    </xf>
    <xf numFmtId="49" fontId="7" fillId="3" borderId="17" xfId="0" applyNumberFormat="1" applyFont="1" applyFill="1" applyBorder="1" applyAlignment="1" applyProtection="1">
      <alignment horizontal="center" vertical="center"/>
      <protection hidden="1"/>
    </xf>
    <xf numFmtId="49" fontId="7" fillId="3" borderId="15" xfId="0" applyNumberFormat="1" applyFont="1" applyFill="1" applyBorder="1" applyAlignment="1" applyProtection="1">
      <alignment horizontal="center" vertical="center"/>
      <protection hidden="1"/>
    </xf>
    <xf numFmtId="49" fontId="7" fillId="3" borderId="7" xfId="0" applyNumberFormat="1" applyFont="1" applyFill="1" applyBorder="1" applyAlignment="1" applyProtection="1">
      <alignment horizontal="center" vertical="center"/>
      <protection hidden="1"/>
    </xf>
    <xf numFmtId="49" fontId="7" fillId="3" borderId="33" xfId="0" applyNumberFormat="1" applyFont="1" applyFill="1" applyBorder="1" applyAlignment="1" applyProtection="1">
      <alignment horizontal="center" vertical="center"/>
      <protection hidden="1"/>
    </xf>
    <xf numFmtId="0" fontId="6" fillId="3" borderId="12" xfId="0" applyFont="1" applyFill="1" applyBorder="1" applyAlignment="1" applyProtection="1">
      <alignment horizontal="center" vertical="center"/>
      <protection hidden="1"/>
    </xf>
    <xf numFmtId="0" fontId="7" fillId="3" borderId="12" xfId="0" applyFont="1" applyFill="1" applyBorder="1" applyAlignment="1" applyProtection="1">
      <alignment horizontal="center" vertical="center"/>
      <protection hidden="1"/>
    </xf>
    <xf numFmtId="0" fontId="7" fillId="3" borderId="0" xfId="0" applyFont="1" applyFill="1" applyAlignment="1" applyProtection="1">
      <alignment horizontal="center" vertical="center"/>
      <protection hidden="1"/>
    </xf>
    <xf numFmtId="0" fontId="7" fillId="3" borderId="18" xfId="0" applyFont="1" applyFill="1" applyBorder="1" applyAlignment="1" applyProtection="1">
      <alignment horizontal="center" vertical="center"/>
      <protection hidden="1"/>
    </xf>
    <xf numFmtId="0" fontId="24" fillId="0" borderId="3" xfId="0" applyFont="1" applyBorder="1" applyAlignment="1" applyProtection="1">
      <alignment horizontal="center" vertical="center"/>
      <protection hidden="1"/>
    </xf>
    <xf numFmtId="0" fontId="24" fillId="0" borderId="0" xfId="0" applyFont="1" applyAlignment="1" applyProtection="1">
      <alignment horizontal="center" vertical="center"/>
      <protection hidden="1"/>
    </xf>
    <xf numFmtId="0" fontId="24" fillId="0" borderId="4" xfId="0" applyFont="1" applyBorder="1" applyAlignment="1" applyProtection="1">
      <alignment horizontal="center" vertical="center"/>
      <protection hidden="1"/>
    </xf>
    <xf numFmtId="0" fontId="24" fillId="0" borderId="5" xfId="0" applyFont="1" applyBorder="1" applyAlignment="1" applyProtection="1">
      <alignment horizontal="center" vertical="center"/>
      <protection hidden="1"/>
    </xf>
    <xf numFmtId="49" fontId="7" fillId="3" borderId="9" xfId="0" applyNumberFormat="1" applyFont="1" applyFill="1" applyBorder="1" applyAlignment="1" applyProtection="1">
      <alignment horizontal="center" vertical="center"/>
      <protection hidden="1"/>
    </xf>
    <xf numFmtId="49" fontId="7" fillId="3" borderId="8" xfId="0" applyNumberFormat="1" applyFont="1" applyFill="1" applyBorder="1" applyAlignment="1" applyProtection="1">
      <alignment horizontal="left" vertical="center" wrapText="1"/>
      <protection hidden="1"/>
    </xf>
    <xf numFmtId="49" fontId="7" fillId="3" borderId="17" xfId="0" applyNumberFormat="1" applyFont="1" applyFill="1" applyBorder="1" applyAlignment="1" applyProtection="1">
      <alignment horizontal="left" vertical="center" wrapText="1"/>
      <protection hidden="1"/>
    </xf>
    <xf numFmtId="49" fontId="7" fillId="3" borderId="0" xfId="0" applyNumberFormat="1" applyFont="1" applyFill="1" applyAlignment="1" applyProtection="1">
      <alignment horizontal="left" vertical="center" wrapText="1"/>
      <protection hidden="1"/>
    </xf>
    <xf numFmtId="49" fontId="7" fillId="3" borderId="18" xfId="0" applyNumberFormat="1" applyFont="1" applyFill="1" applyBorder="1" applyAlignment="1" applyProtection="1">
      <alignment horizontal="left" vertical="center" wrapText="1"/>
      <protection hidden="1"/>
    </xf>
    <xf numFmtId="49" fontId="7" fillId="3" borderId="7" xfId="0" applyNumberFormat="1" applyFont="1" applyFill="1" applyBorder="1" applyAlignment="1" applyProtection="1">
      <alignment horizontal="left" vertical="center" wrapText="1"/>
      <protection hidden="1"/>
    </xf>
    <xf numFmtId="49" fontId="7" fillId="3" borderId="33" xfId="0" applyNumberFormat="1" applyFont="1" applyFill="1" applyBorder="1" applyAlignment="1" applyProtection="1">
      <alignment horizontal="left" vertical="center" wrapText="1"/>
      <protection hidden="1"/>
    </xf>
    <xf numFmtId="0" fontId="19" fillId="0" borderId="9" xfId="0" applyFont="1" applyBorder="1" applyAlignment="1" applyProtection="1">
      <alignment horizontal="left" vertical="center"/>
      <protection locked="0"/>
    </xf>
    <xf numFmtId="0" fontId="19" fillId="0" borderId="8" xfId="0" applyFont="1" applyBorder="1" applyAlignment="1" applyProtection="1">
      <alignment horizontal="left" vertical="center"/>
      <protection locked="0"/>
    </xf>
    <xf numFmtId="0" fontId="19" fillId="0" borderId="28" xfId="0" applyFont="1" applyBorder="1" applyAlignment="1" applyProtection="1">
      <alignment horizontal="left" vertical="center"/>
      <protection locked="0"/>
    </xf>
    <xf numFmtId="0" fontId="19" fillId="0" borderId="12" xfId="0" applyFont="1" applyBorder="1" applyAlignment="1" applyProtection="1">
      <alignment horizontal="left" vertical="center"/>
      <protection locked="0"/>
    </xf>
    <xf numFmtId="0" fontId="19" fillId="0" borderId="0" xfId="0" applyFont="1" applyAlignment="1" applyProtection="1">
      <alignment horizontal="left" vertical="center"/>
      <protection locked="0"/>
    </xf>
    <xf numFmtId="0" fontId="19" fillId="0" borderId="6" xfId="0" applyFont="1" applyBorder="1" applyAlignment="1" applyProtection="1">
      <alignment horizontal="left" vertical="center"/>
      <protection locked="0"/>
    </xf>
    <xf numFmtId="0" fontId="7" fillId="3" borderId="5" xfId="0" applyFont="1" applyFill="1" applyBorder="1" applyAlignment="1" applyProtection="1">
      <alignment horizontal="center"/>
      <protection hidden="1"/>
    </xf>
    <xf numFmtId="0" fontId="20" fillId="0" borderId="5" xfId="0" applyFont="1" applyBorder="1" applyAlignment="1" applyProtection="1">
      <alignment horizontal="center" vertical="center"/>
      <protection locked="0"/>
    </xf>
    <xf numFmtId="0" fontId="7" fillId="3" borderId="5" xfId="0" applyFont="1" applyFill="1" applyBorder="1" applyAlignment="1" applyProtection="1">
      <alignment horizontal="center" vertical="center"/>
      <protection hidden="1"/>
    </xf>
    <xf numFmtId="0" fontId="7" fillId="3" borderId="14" xfId="0" applyFont="1" applyFill="1" applyBorder="1" applyAlignment="1" applyProtection="1">
      <alignment horizontal="center" vertical="center"/>
      <protection hidden="1"/>
    </xf>
    <xf numFmtId="0" fontId="7" fillId="20" borderId="9" xfId="0" applyFont="1" applyFill="1" applyBorder="1" applyAlignment="1" applyProtection="1">
      <alignment horizontal="center" vertical="center"/>
      <protection locked="0"/>
    </xf>
    <xf numFmtId="0" fontId="7" fillId="20" borderId="8" xfId="0" applyFont="1" applyFill="1" applyBorder="1" applyAlignment="1" applyProtection="1">
      <alignment horizontal="center" vertical="center"/>
      <protection locked="0"/>
    </xf>
    <xf numFmtId="0" fontId="7" fillId="20" borderId="17" xfId="0" applyFont="1" applyFill="1" applyBorder="1" applyAlignment="1" applyProtection="1">
      <alignment horizontal="center" vertical="center"/>
      <protection locked="0"/>
    </xf>
    <xf numFmtId="0" fontId="7" fillId="20" borderId="15" xfId="0" applyFont="1" applyFill="1" applyBorder="1" applyAlignment="1" applyProtection="1">
      <alignment horizontal="center" vertical="center"/>
      <protection locked="0"/>
    </xf>
    <xf numFmtId="0" fontId="7" fillId="20" borderId="7" xfId="0" applyFont="1" applyFill="1" applyBorder="1" applyAlignment="1" applyProtection="1">
      <alignment horizontal="center" vertical="center"/>
      <protection locked="0"/>
    </xf>
    <xf numFmtId="0" fontId="7" fillId="20" borderId="33" xfId="0" applyFont="1" applyFill="1" applyBorder="1" applyAlignment="1" applyProtection="1">
      <alignment horizontal="center" vertical="center"/>
      <protection locked="0"/>
    </xf>
    <xf numFmtId="0" fontId="20" fillId="0" borderId="9" xfId="0" applyFont="1" applyBorder="1" applyAlignment="1" applyProtection="1">
      <alignment horizontal="left" vertical="center"/>
      <protection locked="0"/>
    </xf>
    <xf numFmtId="0" fontId="20" fillId="0" borderId="8" xfId="0" applyFont="1" applyBorder="1" applyAlignment="1" applyProtection="1">
      <alignment horizontal="left" vertical="center"/>
      <protection locked="0"/>
    </xf>
    <xf numFmtId="0" fontId="20" fillId="0" borderId="17" xfId="0" applyFont="1" applyBorder="1" applyAlignment="1" applyProtection="1">
      <alignment horizontal="left" vertical="center"/>
      <protection locked="0"/>
    </xf>
    <xf numFmtId="0" fontId="20" fillId="0" borderId="15" xfId="0" applyFont="1" applyBorder="1" applyAlignment="1" applyProtection="1">
      <alignment horizontal="left" vertical="center"/>
      <protection locked="0"/>
    </xf>
    <xf numFmtId="0" fontId="20" fillId="0" borderId="7" xfId="0" applyFont="1" applyBorder="1" applyAlignment="1" applyProtection="1">
      <alignment horizontal="left" vertical="center"/>
      <protection locked="0"/>
    </xf>
    <xf numFmtId="0" fontId="20" fillId="0" borderId="33" xfId="0" applyFont="1" applyBorder="1" applyAlignment="1" applyProtection="1">
      <alignment horizontal="left" vertical="center"/>
      <protection locked="0"/>
    </xf>
    <xf numFmtId="0" fontId="6" fillId="3" borderId="28" xfId="0" applyFont="1" applyFill="1" applyBorder="1" applyAlignment="1" applyProtection="1">
      <alignment horizontal="center" vertical="center"/>
      <protection hidden="1"/>
    </xf>
    <xf numFmtId="49" fontId="7" fillId="3" borderId="1" xfId="0" applyNumberFormat="1" applyFont="1" applyFill="1" applyBorder="1" applyAlignment="1" applyProtection="1">
      <alignment horizontal="center" vertical="center"/>
      <protection hidden="1"/>
    </xf>
    <xf numFmtId="0" fontId="7" fillId="3" borderId="36" xfId="0" applyFont="1" applyFill="1" applyBorder="1" applyAlignment="1" applyProtection="1">
      <alignment horizontal="center" vertical="center"/>
      <protection hidden="1"/>
    </xf>
    <xf numFmtId="0" fontId="7" fillId="3" borderId="3" xfId="0" applyFont="1" applyFill="1" applyBorder="1" applyAlignment="1" applyProtection="1">
      <alignment horizontal="center" vertical="center"/>
      <protection hidden="1"/>
    </xf>
    <xf numFmtId="0" fontId="6" fillId="3" borderId="3" xfId="0" applyFont="1" applyFill="1" applyBorder="1" applyAlignment="1" applyProtection="1">
      <alignment horizontal="center" vertical="center"/>
      <protection hidden="1"/>
    </xf>
    <xf numFmtId="0" fontId="6" fillId="3" borderId="18" xfId="0" applyFont="1" applyFill="1" applyBorder="1" applyAlignment="1" applyProtection="1">
      <alignment horizontal="center" vertical="center"/>
      <protection hidden="1"/>
    </xf>
    <xf numFmtId="0" fontId="6" fillId="3" borderId="4" xfId="0" applyFont="1" applyFill="1" applyBorder="1" applyAlignment="1" applyProtection="1">
      <alignment horizontal="center" vertical="center"/>
      <protection hidden="1"/>
    </xf>
    <xf numFmtId="0" fontId="6" fillId="3" borderId="20" xfId="0" applyFont="1" applyFill="1" applyBorder="1" applyAlignment="1" applyProtection="1">
      <alignment horizontal="center" vertical="center"/>
      <protection hidden="1"/>
    </xf>
    <xf numFmtId="49" fontId="10" fillId="3" borderId="9" xfId="0" applyNumberFormat="1" applyFont="1" applyFill="1" applyBorder="1" applyAlignment="1" applyProtection="1">
      <alignment horizontal="center" vertical="center"/>
      <protection hidden="1"/>
    </xf>
    <xf numFmtId="49" fontId="10" fillId="3" borderId="8" xfId="0" applyNumberFormat="1" applyFont="1" applyFill="1" applyBorder="1" applyAlignment="1" applyProtection="1">
      <alignment horizontal="center" vertical="center"/>
      <protection hidden="1"/>
    </xf>
    <xf numFmtId="49" fontId="10" fillId="3" borderId="17" xfId="0" applyNumberFormat="1" applyFont="1" applyFill="1" applyBorder="1" applyAlignment="1" applyProtection="1">
      <alignment horizontal="center" vertical="center"/>
      <protection hidden="1"/>
    </xf>
    <xf numFmtId="49" fontId="10" fillId="3" borderId="12" xfId="0" applyNumberFormat="1" applyFont="1" applyFill="1" applyBorder="1" applyAlignment="1" applyProtection="1">
      <alignment horizontal="center" vertical="center"/>
      <protection hidden="1"/>
    </xf>
    <xf numFmtId="49" fontId="10" fillId="3" borderId="0" xfId="0" applyNumberFormat="1" applyFont="1" applyFill="1" applyAlignment="1" applyProtection="1">
      <alignment horizontal="center" vertical="center"/>
      <protection hidden="1"/>
    </xf>
    <xf numFmtId="49" fontId="10" fillId="3" borderId="18" xfId="0" applyNumberFormat="1" applyFont="1" applyFill="1" applyBorder="1" applyAlignment="1" applyProtection="1">
      <alignment horizontal="center" vertical="center"/>
      <protection hidden="1"/>
    </xf>
    <xf numFmtId="49" fontId="10" fillId="3" borderId="15" xfId="0" applyNumberFormat="1" applyFont="1" applyFill="1" applyBorder="1" applyAlignment="1" applyProtection="1">
      <alignment horizontal="center" vertical="center"/>
      <protection hidden="1"/>
    </xf>
    <xf numFmtId="49" fontId="10" fillId="3" borderId="7" xfId="0" applyNumberFormat="1" applyFont="1" applyFill="1" applyBorder="1" applyAlignment="1" applyProtection="1">
      <alignment horizontal="center" vertical="center"/>
      <protection hidden="1"/>
    </xf>
    <xf numFmtId="49" fontId="10" fillId="3" borderId="33" xfId="0" applyNumberFormat="1" applyFont="1" applyFill="1" applyBorder="1" applyAlignment="1" applyProtection="1">
      <alignment horizontal="center" vertical="center"/>
      <protection hidden="1"/>
    </xf>
    <xf numFmtId="0" fontId="10" fillId="3" borderId="12" xfId="0" applyFont="1" applyFill="1" applyBorder="1" applyAlignment="1" applyProtection="1">
      <alignment horizontal="center" vertical="top"/>
      <protection hidden="1"/>
    </xf>
    <xf numFmtId="0" fontId="10" fillId="3" borderId="18" xfId="0" applyFont="1" applyFill="1" applyBorder="1" applyAlignment="1" applyProtection="1">
      <alignment horizontal="center" vertical="top"/>
      <protection hidden="1"/>
    </xf>
    <xf numFmtId="0" fontId="10" fillId="3" borderId="9" xfId="0" applyFont="1" applyFill="1" applyBorder="1" applyAlignment="1" applyProtection="1">
      <alignment horizontal="center" vertical="center"/>
      <protection hidden="1"/>
    </xf>
    <xf numFmtId="0" fontId="10" fillId="3" borderId="17" xfId="0" applyFont="1" applyFill="1" applyBorder="1" applyAlignment="1" applyProtection="1">
      <alignment horizontal="center" vertical="center"/>
      <protection hidden="1"/>
    </xf>
    <xf numFmtId="0" fontId="10" fillId="3" borderId="15" xfId="0" applyFont="1" applyFill="1" applyBorder="1" applyAlignment="1" applyProtection="1">
      <alignment horizontal="center" vertical="center"/>
      <protection hidden="1"/>
    </xf>
    <xf numFmtId="0" fontId="10" fillId="3" borderId="33" xfId="0" applyFont="1" applyFill="1" applyBorder="1" applyAlignment="1" applyProtection="1">
      <alignment horizontal="center" vertical="center"/>
      <protection hidden="1"/>
    </xf>
    <xf numFmtId="49" fontId="7" fillId="3" borderId="8" xfId="0" applyNumberFormat="1" applyFont="1" applyFill="1" applyBorder="1" applyAlignment="1" applyProtection="1">
      <alignment horizontal="center" vertical="center" wrapText="1"/>
      <protection hidden="1"/>
    </xf>
    <xf numFmtId="49" fontId="7" fillId="3" borderId="17" xfId="0" applyNumberFormat="1" applyFont="1" applyFill="1" applyBorder="1" applyAlignment="1" applyProtection="1">
      <alignment horizontal="center" vertical="center" wrapText="1"/>
      <protection hidden="1"/>
    </xf>
    <xf numFmtId="49" fontId="7" fillId="3" borderId="13" xfId="0" applyNumberFormat="1" applyFont="1" applyFill="1" applyBorder="1" applyAlignment="1" applyProtection="1">
      <alignment horizontal="center" vertical="center" wrapText="1"/>
      <protection hidden="1"/>
    </xf>
    <xf numFmtId="49" fontId="7" fillId="3" borderId="5" xfId="0" applyNumberFormat="1" applyFont="1" applyFill="1" applyBorder="1" applyAlignment="1" applyProtection="1">
      <alignment horizontal="center" vertical="center" wrapText="1"/>
      <protection hidden="1"/>
    </xf>
    <xf numFmtId="49" fontId="7" fillId="3" borderId="20" xfId="0" applyNumberFormat="1" applyFont="1" applyFill="1" applyBorder="1" applyAlignment="1" applyProtection="1">
      <alignment horizontal="center" vertical="center" wrapText="1"/>
      <protection hidden="1"/>
    </xf>
    <xf numFmtId="49" fontId="7" fillId="3" borderId="37" xfId="0" applyNumberFormat="1" applyFont="1" applyFill="1" applyBorder="1" applyAlignment="1" applyProtection="1">
      <alignment horizontal="center" vertical="center"/>
      <protection hidden="1"/>
    </xf>
    <xf numFmtId="49" fontId="7" fillId="3" borderId="25" xfId="0" applyNumberFormat="1" applyFont="1" applyFill="1" applyBorder="1" applyAlignment="1" applyProtection="1">
      <alignment horizontal="center" vertical="center"/>
      <protection hidden="1"/>
    </xf>
    <xf numFmtId="0" fontId="10" fillId="3" borderId="9" xfId="0" applyFont="1" applyFill="1" applyBorder="1" applyAlignment="1" applyProtection="1">
      <alignment horizontal="center"/>
      <protection hidden="1"/>
    </xf>
    <xf numFmtId="0" fontId="10" fillId="3" borderId="17" xfId="0" applyFont="1" applyFill="1" applyBorder="1" applyAlignment="1" applyProtection="1">
      <alignment horizontal="center"/>
      <protection hidden="1"/>
    </xf>
    <xf numFmtId="0" fontId="10" fillId="3" borderId="8" xfId="0" applyFont="1" applyFill="1" applyBorder="1" applyAlignment="1" applyProtection="1">
      <alignment horizontal="center" vertical="center"/>
      <protection hidden="1"/>
    </xf>
    <xf numFmtId="0" fontId="10" fillId="3" borderId="0" xfId="0" applyFont="1" applyFill="1" applyAlignment="1" applyProtection="1">
      <alignment horizontal="center" vertical="center"/>
      <protection hidden="1"/>
    </xf>
    <xf numFmtId="0" fontId="10" fillId="3" borderId="18" xfId="0" applyFont="1" applyFill="1" applyBorder="1" applyAlignment="1" applyProtection="1">
      <alignment horizontal="center" vertical="center"/>
      <protection hidden="1"/>
    </xf>
    <xf numFmtId="178" fontId="22" fillId="5" borderId="9" xfId="0" applyNumberFormat="1" applyFont="1" applyFill="1" applyBorder="1" applyAlignment="1" applyProtection="1">
      <alignment horizontal="center" vertical="center" wrapText="1"/>
      <protection hidden="1"/>
    </xf>
    <xf numFmtId="178" fontId="22" fillId="5" borderId="8" xfId="0" applyNumberFormat="1" applyFont="1" applyFill="1" applyBorder="1" applyAlignment="1" applyProtection="1">
      <alignment horizontal="center" vertical="center" wrapText="1"/>
      <protection hidden="1"/>
    </xf>
    <xf numFmtId="178" fontId="22" fillId="5" borderId="17" xfId="0" applyNumberFormat="1" applyFont="1" applyFill="1" applyBorder="1" applyAlignment="1" applyProtection="1">
      <alignment horizontal="center" vertical="center" wrapText="1"/>
      <protection hidden="1"/>
    </xf>
    <xf numFmtId="178" fontId="22" fillId="5" borderId="15" xfId="0" applyNumberFormat="1" applyFont="1" applyFill="1" applyBorder="1" applyAlignment="1" applyProtection="1">
      <alignment horizontal="center" vertical="center" wrapText="1"/>
      <protection hidden="1"/>
    </xf>
    <xf numFmtId="178" fontId="22" fillId="5" borderId="7" xfId="0" applyNumberFormat="1" applyFont="1" applyFill="1" applyBorder="1" applyAlignment="1" applyProtection="1">
      <alignment horizontal="center" vertical="center" wrapText="1"/>
      <protection hidden="1"/>
    </xf>
    <xf numFmtId="178" fontId="22" fillId="5" borderId="33" xfId="0" applyNumberFormat="1" applyFont="1" applyFill="1" applyBorder="1" applyAlignment="1" applyProtection="1">
      <alignment horizontal="center" vertical="center" wrapText="1"/>
      <protection hidden="1"/>
    </xf>
    <xf numFmtId="178" fontId="22" fillId="5" borderId="12" xfId="0" applyNumberFormat="1" applyFont="1" applyFill="1" applyBorder="1" applyAlignment="1" applyProtection="1">
      <alignment horizontal="center" vertical="center" wrapText="1"/>
      <protection hidden="1"/>
    </xf>
    <xf numFmtId="178" fontId="22" fillId="5" borderId="0" xfId="0" applyNumberFormat="1" applyFont="1" applyFill="1" applyAlignment="1" applyProtection="1">
      <alignment horizontal="center" vertical="center" wrapText="1"/>
      <protection hidden="1"/>
    </xf>
    <xf numFmtId="178" fontId="22" fillId="5" borderId="18" xfId="0" applyNumberFormat="1" applyFont="1" applyFill="1" applyBorder="1" applyAlignment="1" applyProtection="1">
      <alignment horizontal="center" vertical="center" wrapText="1"/>
      <protection hidden="1"/>
    </xf>
    <xf numFmtId="178" fontId="22" fillId="5" borderId="13" xfId="0" applyNumberFormat="1" applyFont="1" applyFill="1" applyBorder="1" applyAlignment="1" applyProtection="1">
      <alignment horizontal="center" vertical="center" wrapText="1"/>
      <protection hidden="1"/>
    </xf>
    <xf numFmtId="178" fontId="22" fillId="5" borderId="5" xfId="0" applyNumberFormat="1" applyFont="1" applyFill="1" applyBorder="1" applyAlignment="1" applyProtection="1">
      <alignment horizontal="center" vertical="center" wrapText="1"/>
      <protection hidden="1"/>
    </xf>
    <xf numFmtId="178" fontId="22" fillId="5" borderId="20" xfId="0" applyNumberFormat="1" applyFont="1" applyFill="1" applyBorder="1" applyAlignment="1" applyProtection="1">
      <alignment horizontal="center" vertical="center" wrapText="1"/>
      <protection hidden="1"/>
    </xf>
    <xf numFmtId="0" fontId="15" fillId="3" borderId="9" xfId="0" applyFont="1" applyFill="1" applyBorder="1" applyAlignment="1" applyProtection="1">
      <alignment horizontal="center" vertical="center" wrapText="1"/>
      <protection hidden="1"/>
    </xf>
    <xf numFmtId="0" fontId="15" fillId="3" borderId="8" xfId="0" applyFont="1" applyFill="1" applyBorder="1" applyAlignment="1" applyProtection="1">
      <alignment horizontal="center" vertical="center" wrapText="1"/>
      <protection hidden="1"/>
    </xf>
    <xf numFmtId="0" fontId="15" fillId="3" borderId="17" xfId="0" applyFont="1" applyFill="1" applyBorder="1" applyAlignment="1" applyProtection="1">
      <alignment horizontal="center" vertical="center" wrapText="1"/>
      <protection hidden="1"/>
    </xf>
    <xf numFmtId="0" fontId="15" fillId="3" borderId="12" xfId="0" applyFont="1" applyFill="1" applyBorder="1" applyAlignment="1" applyProtection="1">
      <alignment horizontal="center" vertical="center" wrapText="1"/>
      <protection hidden="1"/>
    </xf>
    <xf numFmtId="0" fontId="15" fillId="3" borderId="0" xfId="0" applyFont="1" applyFill="1" applyAlignment="1" applyProtection="1">
      <alignment horizontal="center" vertical="center" wrapText="1"/>
      <protection hidden="1"/>
    </xf>
    <xf numFmtId="0" fontId="15" fillId="3" borderId="18" xfId="0" applyFont="1" applyFill="1" applyBorder="1" applyAlignment="1" applyProtection="1">
      <alignment horizontal="center" vertical="center" wrapText="1"/>
      <protection hidden="1"/>
    </xf>
    <xf numFmtId="0" fontId="15" fillId="3" borderId="15" xfId="0" applyFont="1" applyFill="1" applyBorder="1" applyAlignment="1" applyProtection="1">
      <alignment horizontal="center" vertical="center" wrapText="1"/>
      <protection hidden="1"/>
    </xf>
    <xf numFmtId="0" fontId="15" fillId="3" borderId="7" xfId="0" applyFont="1" applyFill="1" applyBorder="1" applyAlignment="1" applyProtection="1">
      <alignment horizontal="center" vertical="center" wrapText="1"/>
      <protection hidden="1"/>
    </xf>
    <xf numFmtId="0" fontId="15" fillId="3" borderId="33" xfId="0" applyFont="1" applyFill="1" applyBorder="1" applyAlignment="1" applyProtection="1">
      <alignment horizontal="center" vertical="center" wrapText="1"/>
      <protection hidden="1"/>
    </xf>
    <xf numFmtId="0" fontId="6" fillId="3" borderId="19" xfId="0" applyFont="1" applyFill="1" applyBorder="1" applyAlignment="1" applyProtection="1">
      <alignment horizontal="center" vertical="center"/>
      <protection hidden="1"/>
    </xf>
    <xf numFmtId="179" fontId="9" fillId="4" borderId="8" xfId="0" applyNumberFormat="1" applyFont="1" applyFill="1" applyBorder="1" applyAlignment="1" applyProtection="1">
      <alignment horizontal="center" vertical="center"/>
      <protection locked="0"/>
    </xf>
    <xf numFmtId="179" fontId="9" fillId="4" borderId="11" xfId="0" applyNumberFormat="1" applyFont="1" applyFill="1" applyBorder="1" applyAlignment="1" applyProtection="1">
      <alignment horizontal="center" vertical="center"/>
      <protection locked="0"/>
    </xf>
    <xf numFmtId="179" fontId="9" fillId="4" borderId="7" xfId="0" applyNumberFormat="1" applyFont="1" applyFill="1" applyBorder="1" applyAlignment="1" applyProtection="1">
      <alignment horizontal="center" vertical="center"/>
      <protection locked="0"/>
    </xf>
    <xf numFmtId="179" fontId="9" fillId="4" borderId="10" xfId="0" applyNumberFormat="1" applyFont="1" applyFill="1" applyBorder="1" applyAlignment="1" applyProtection="1">
      <alignment horizontal="center" vertical="center"/>
      <protection locked="0"/>
    </xf>
    <xf numFmtId="49" fontId="7" fillId="3" borderId="1" xfId="0" applyNumberFormat="1" applyFont="1" applyFill="1" applyBorder="1" applyAlignment="1" applyProtection="1">
      <alignment horizontal="center" vertical="center" wrapText="1"/>
      <protection hidden="1"/>
    </xf>
    <xf numFmtId="0" fontId="6" fillId="3" borderId="36" xfId="0" applyFont="1" applyFill="1" applyBorder="1" applyAlignment="1" applyProtection="1">
      <alignment horizontal="center" vertical="center" wrapText="1"/>
      <protection hidden="1"/>
    </xf>
    <xf numFmtId="0" fontId="6" fillId="3" borderId="3" xfId="0" applyFont="1" applyFill="1" applyBorder="1" applyAlignment="1" applyProtection="1">
      <alignment horizontal="center" vertical="center" wrapText="1"/>
      <protection hidden="1"/>
    </xf>
    <xf numFmtId="0" fontId="6" fillId="3" borderId="18" xfId="0" applyFont="1" applyFill="1" applyBorder="1" applyAlignment="1" applyProtection="1">
      <alignment horizontal="center" vertical="center" wrapText="1"/>
      <protection hidden="1"/>
    </xf>
    <xf numFmtId="0" fontId="6" fillId="3" borderId="4" xfId="0" applyFont="1" applyFill="1" applyBorder="1" applyAlignment="1" applyProtection="1">
      <alignment horizontal="center" vertical="center" wrapText="1"/>
      <protection hidden="1"/>
    </xf>
    <xf numFmtId="0" fontId="6" fillId="3" borderId="20" xfId="0" applyFont="1" applyFill="1" applyBorder="1" applyAlignment="1" applyProtection="1">
      <alignment horizontal="center" vertical="center" wrapText="1"/>
      <protection hidden="1"/>
    </xf>
    <xf numFmtId="49" fontId="15" fillId="3" borderId="2" xfId="0" applyNumberFormat="1" applyFont="1" applyFill="1" applyBorder="1" applyAlignment="1" applyProtection="1">
      <alignment horizontal="distributed" vertical="center" wrapText="1"/>
      <protection hidden="1"/>
    </xf>
    <xf numFmtId="0" fontId="7" fillId="3" borderId="15" xfId="0" applyFont="1" applyFill="1" applyBorder="1" applyAlignment="1" applyProtection="1">
      <alignment horizontal="center" vertical="center"/>
      <protection hidden="1"/>
    </xf>
    <xf numFmtId="0" fontId="7" fillId="3" borderId="7" xfId="0" applyFont="1" applyFill="1" applyBorder="1" applyAlignment="1" applyProtection="1">
      <alignment horizontal="center" vertical="center"/>
      <protection hidden="1"/>
    </xf>
    <xf numFmtId="176" fontId="23" fillId="0" borderId="17" xfId="0" applyNumberFormat="1" applyFont="1" applyBorder="1" applyAlignment="1" applyProtection="1">
      <alignment horizontal="center" vertical="center"/>
      <protection hidden="1"/>
    </xf>
    <xf numFmtId="176" fontId="23" fillId="0" borderId="33" xfId="0" applyNumberFormat="1" applyFont="1" applyBorder="1" applyAlignment="1" applyProtection="1">
      <alignment horizontal="center" vertical="center"/>
      <protection hidden="1"/>
    </xf>
    <xf numFmtId="0" fontId="7" fillId="3" borderId="13" xfId="0" applyFont="1" applyFill="1" applyBorder="1" applyAlignment="1" applyProtection="1">
      <alignment horizontal="center" vertical="center"/>
      <protection hidden="1"/>
    </xf>
    <xf numFmtId="176" fontId="23" fillId="0" borderId="18" xfId="0" applyNumberFormat="1" applyFont="1" applyBorder="1" applyAlignment="1" applyProtection="1">
      <alignment horizontal="center" vertical="center"/>
      <protection hidden="1"/>
    </xf>
    <xf numFmtId="176" fontId="23" fillId="0" borderId="13" xfId="0" applyNumberFormat="1" applyFont="1" applyBorder="1" applyAlignment="1" applyProtection="1">
      <alignment horizontal="center" vertical="center"/>
      <protection hidden="1"/>
    </xf>
    <xf numFmtId="176" fontId="23" fillId="0" borderId="5" xfId="0" applyNumberFormat="1" applyFont="1" applyBorder="1" applyAlignment="1" applyProtection="1">
      <alignment horizontal="center" vertical="center"/>
      <protection hidden="1"/>
    </xf>
    <xf numFmtId="176" fontId="23" fillId="0" borderId="20" xfId="0" applyNumberFormat="1" applyFont="1" applyBorder="1" applyAlignment="1" applyProtection="1">
      <alignment horizontal="center" vertical="center"/>
      <protection hidden="1"/>
    </xf>
    <xf numFmtId="0" fontId="20" fillId="0" borderId="4" xfId="0" applyFont="1" applyBorder="1" applyAlignment="1" applyProtection="1">
      <alignment horizontal="center" vertical="center"/>
      <protection locked="0"/>
    </xf>
    <xf numFmtId="0" fontId="14" fillId="3" borderId="0" xfId="0" applyFont="1" applyFill="1" applyAlignment="1" applyProtection="1">
      <alignment horizontal="center" vertical="center"/>
      <protection hidden="1"/>
    </xf>
    <xf numFmtId="0" fontId="14" fillId="3" borderId="5" xfId="0" applyFont="1" applyFill="1" applyBorder="1" applyAlignment="1" applyProtection="1">
      <alignment horizontal="center" vertical="center"/>
      <protection hidden="1"/>
    </xf>
    <xf numFmtId="0" fontId="6" fillId="3" borderId="36" xfId="0" applyFont="1" applyFill="1" applyBorder="1" applyAlignment="1" applyProtection="1">
      <alignment horizontal="center" vertical="center"/>
      <protection hidden="1"/>
    </xf>
    <xf numFmtId="0" fontId="7" fillId="3" borderId="9" xfId="0" applyFont="1" applyFill="1" applyBorder="1" applyAlignment="1" applyProtection="1">
      <alignment horizontal="center"/>
      <protection hidden="1"/>
    </xf>
    <xf numFmtId="0" fontId="7" fillId="3" borderId="8" xfId="0" applyFont="1" applyFill="1" applyBorder="1" applyAlignment="1" applyProtection="1">
      <alignment horizontal="center"/>
      <protection hidden="1"/>
    </xf>
    <xf numFmtId="0" fontId="7" fillId="3" borderId="12" xfId="0" applyFont="1" applyFill="1" applyBorder="1" applyAlignment="1" applyProtection="1">
      <alignment horizontal="center"/>
      <protection hidden="1"/>
    </xf>
    <xf numFmtId="0" fontId="7" fillId="3" borderId="0" xfId="0" applyFont="1" applyFill="1" applyAlignment="1" applyProtection="1">
      <alignment horizontal="center"/>
      <protection hidden="1"/>
    </xf>
    <xf numFmtId="0" fontId="7" fillId="3" borderId="12" xfId="0" applyFont="1" applyFill="1" applyBorder="1" applyAlignment="1" applyProtection="1">
      <alignment horizontal="center" vertical="top"/>
      <protection hidden="1"/>
    </xf>
    <xf numFmtId="0" fontId="7" fillId="3" borderId="0" xfId="0" applyFont="1" applyFill="1" applyAlignment="1" applyProtection="1">
      <alignment horizontal="center" vertical="top"/>
      <protection hidden="1"/>
    </xf>
    <xf numFmtId="0" fontId="7" fillId="3" borderId="15" xfId="0" applyFont="1" applyFill="1" applyBorder="1" applyAlignment="1" applyProtection="1">
      <alignment horizontal="center" vertical="top"/>
      <protection hidden="1"/>
    </xf>
    <xf numFmtId="0" fontId="7" fillId="3" borderId="7" xfId="0" applyFont="1" applyFill="1" applyBorder="1" applyAlignment="1" applyProtection="1">
      <alignment horizontal="center" vertical="top"/>
      <protection hidden="1"/>
    </xf>
    <xf numFmtId="0" fontId="7" fillId="3" borderId="13" xfId="0" applyFont="1" applyFill="1" applyBorder="1" applyAlignment="1" applyProtection="1">
      <alignment horizontal="center" vertical="top"/>
      <protection hidden="1"/>
    </xf>
    <xf numFmtId="0" fontId="7" fillId="3" borderId="5" xfId="0" applyFont="1" applyFill="1" applyBorder="1" applyAlignment="1" applyProtection="1">
      <alignment horizontal="center" vertical="top"/>
      <protection hidden="1"/>
    </xf>
    <xf numFmtId="176" fontId="23" fillId="0" borderId="12" xfId="0" applyNumberFormat="1" applyFont="1" applyBorder="1" applyAlignment="1" applyProtection="1">
      <alignment horizontal="center" vertical="center" wrapText="1"/>
      <protection hidden="1"/>
    </xf>
    <xf numFmtId="176" fontId="23" fillId="0" borderId="0" xfId="0" applyNumberFormat="1" applyFont="1" applyAlignment="1" applyProtection="1">
      <alignment horizontal="center" vertical="center" wrapText="1"/>
      <protection hidden="1"/>
    </xf>
    <xf numFmtId="176" fontId="23" fillId="0" borderId="18" xfId="0" applyNumberFormat="1" applyFont="1" applyBorder="1" applyAlignment="1" applyProtection="1">
      <alignment horizontal="center" vertical="center" wrapText="1"/>
      <protection hidden="1"/>
    </xf>
    <xf numFmtId="49" fontId="7" fillId="3" borderId="81" xfId="0" applyNumberFormat="1" applyFont="1" applyFill="1" applyBorder="1" applyAlignment="1" applyProtection="1">
      <alignment horizontal="center" vertical="center"/>
      <protection hidden="1"/>
    </xf>
    <xf numFmtId="0" fontId="6" fillId="3" borderId="86" xfId="0" applyFont="1" applyFill="1" applyBorder="1" applyAlignment="1" applyProtection="1">
      <alignment horizontal="center" vertical="center"/>
      <protection hidden="1"/>
    </xf>
    <xf numFmtId="0" fontId="6" fillId="3" borderId="63" xfId="0" applyFont="1" applyFill="1" applyBorder="1" applyAlignment="1" applyProtection="1">
      <alignment horizontal="center" vertical="center"/>
      <protection hidden="1"/>
    </xf>
    <xf numFmtId="0" fontId="6" fillId="3" borderId="84" xfId="0" applyFont="1" applyFill="1" applyBorder="1" applyAlignment="1" applyProtection="1">
      <alignment horizontal="center" vertical="center"/>
      <protection hidden="1"/>
    </xf>
    <xf numFmtId="0" fontId="6" fillId="3" borderId="92" xfId="0" applyFont="1" applyFill="1" applyBorder="1" applyAlignment="1" applyProtection="1">
      <alignment horizontal="center" vertical="center"/>
      <protection hidden="1"/>
    </xf>
    <xf numFmtId="0" fontId="7" fillId="3" borderId="1" xfId="0" applyFont="1" applyFill="1" applyBorder="1" applyAlignment="1" applyProtection="1">
      <alignment horizontal="center" vertical="center" textRotation="255" shrinkToFit="1"/>
      <protection hidden="1"/>
    </xf>
    <xf numFmtId="0" fontId="7" fillId="3" borderId="36" xfId="0" applyFont="1" applyFill="1" applyBorder="1" applyAlignment="1" applyProtection="1">
      <alignment horizontal="center" vertical="center" textRotation="255" shrinkToFit="1"/>
      <protection hidden="1"/>
    </xf>
    <xf numFmtId="0" fontId="7" fillId="3" borderId="3" xfId="0" applyFont="1" applyFill="1" applyBorder="1" applyAlignment="1" applyProtection="1">
      <alignment horizontal="center" vertical="center" textRotation="255" shrinkToFit="1"/>
      <protection hidden="1"/>
    </xf>
    <xf numFmtId="0" fontId="7" fillId="3" borderId="18" xfId="0" applyFont="1" applyFill="1" applyBorder="1" applyAlignment="1" applyProtection="1">
      <alignment horizontal="center" vertical="center" textRotation="255" shrinkToFit="1"/>
      <protection hidden="1"/>
    </xf>
    <xf numFmtId="49" fontId="7" fillId="3" borderId="29" xfId="0" applyNumberFormat="1" applyFont="1" applyFill="1" applyBorder="1" applyAlignment="1" applyProtection="1">
      <alignment horizontal="center" wrapText="1"/>
      <protection hidden="1"/>
    </xf>
    <xf numFmtId="49" fontId="7" fillId="3" borderId="2" xfId="0" applyNumberFormat="1" applyFont="1" applyFill="1" applyBorder="1" applyAlignment="1" applyProtection="1">
      <alignment horizontal="center"/>
      <protection hidden="1"/>
    </xf>
    <xf numFmtId="49" fontId="7" fillId="3" borderId="36" xfId="0" applyNumberFormat="1" applyFont="1" applyFill="1" applyBorder="1" applyAlignment="1" applyProtection="1">
      <alignment horizontal="center"/>
      <protection hidden="1"/>
    </xf>
    <xf numFmtId="49" fontId="7" fillId="3" borderId="12" xfId="0" applyNumberFormat="1" applyFont="1" applyFill="1" applyBorder="1" applyAlignment="1" applyProtection="1">
      <alignment horizontal="center"/>
      <protection hidden="1"/>
    </xf>
    <xf numFmtId="49" fontId="7" fillId="3" borderId="0" xfId="0" applyNumberFormat="1" applyFont="1" applyFill="1" applyAlignment="1" applyProtection="1">
      <alignment horizontal="center"/>
      <protection hidden="1"/>
    </xf>
    <xf numFmtId="49" fontId="7" fillId="3" borderId="18" xfId="0" applyNumberFormat="1" applyFont="1" applyFill="1" applyBorder="1" applyAlignment="1" applyProtection="1">
      <alignment horizontal="center"/>
      <protection hidden="1"/>
    </xf>
    <xf numFmtId="0" fontId="10" fillId="3" borderId="7" xfId="0" applyFont="1" applyFill="1" applyBorder="1" applyAlignment="1" applyProtection="1">
      <alignment horizontal="distributed" vertical="center"/>
      <protection hidden="1"/>
    </xf>
    <xf numFmtId="0" fontId="10" fillId="3" borderId="89" xfId="0" applyFont="1" applyFill="1" applyBorder="1" applyAlignment="1" applyProtection="1">
      <alignment horizontal="distributed" vertical="center"/>
      <protection hidden="1"/>
    </xf>
    <xf numFmtId="0" fontId="19" fillId="0" borderId="0" xfId="0" applyFont="1" applyAlignment="1" applyProtection="1">
      <alignment horizontal="center" vertical="center"/>
      <protection locked="0"/>
    </xf>
    <xf numFmtId="181" fontId="21" fillId="0" borderId="2" xfId="0" applyNumberFormat="1" applyFont="1" applyBorder="1" applyAlignment="1" applyProtection="1">
      <alignment horizontal="center"/>
      <protection locked="0"/>
    </xf>
    <xf numFmtId="0" fontId="7" fillId="3" borderId="29" xfId="0" applyFont="1" applyFill="1" applyBorder="1" applyAlignment="1" applyProtection="1">
      <alignment horizontal="center" vertical="center"/>
      <protection hidden="1"/>
    </xf>
    <xf numFmtId="0" fontId="7" fillId="3" borderId="2" xfId="0" applyFont="1" applyFill="1" applyBorder="1" applyAlignment="1" applyProtection="1">
      <alignment horizontal="center" vertical="center"/>
      <protection hidden="1"/>
    </xf>
    <xf numFmtId="0" fontId="7" fillId="3" borderId="11" xfId="0" applyFont="1" applyFill="1" applyBorder="1" applyAlignment="1" applyProtection="1">
      <alignment horizontal="right" vertical="top"/>
      <protection hidden="1"/>
    </xf>
    <xf numFmtId="0" fontId="7" fillId="3" borderId="7" xfId="0" applyFont="1" applyFill="1" applyBorder="1" applyAlignment="1" applyProtection="1">
      <alignment horizontal="right" vertical="top"/>
      <protection hidden="1"/>
    </xf>
    <xf numFmtId="0" fontId="7" fillId="3" borderId="10" xfId="0" applyFont="1" applyFill="1" applyBorder="1" applyAlignment="1" applyProtection="1">
      <alignment horizontal="right" vertical="top"/>
      <protection hidden="1"/>
    </xf>
    <xf numFmtId="0" fontId="20" fillId="0" borderId="76" xfId="0" applyFont="1" applyBorder="1" applyAlignment="1" applyProtection="1">
      <alignment horizontal="center" vertical="center"/>
      <protection locked="0"/>
    </xf>
    <xf numFmtId="0" fontId="7" fillId="3" borderId="9" xfId="0" applyFont="1" applyFill="1" applyBorder="1" applyAlignment="1" applyProtection="1">
      <alignment horizontal="left" vertical="center"/>
      <protection hidden="1"/>
    </xf>
    <xf numFmtId="0" fontId="7" fillId="3" borderId="8" xfId="0" applyFont="1" applyFill="1" applyBorder="1" applyAlignment="1" applyProtection="1">
      <alignment horizontal="left" vertical="center"/>
      <protection hidden="1"/>
    </xf>
    <xf numFmtId="0" fontId="7" fillId="3" borderId="93" xfId="0" applyFont="1" applyFill="1" applyBorder="1" applyAlignment="1" applyProtection="1">
      <alignment horizontal="left" vertical="center"/>
      <protection hidden="1"/>
    </xf>
    <xf numFmtId="0" fontId="7" fillId="3" borderId="76" xfId="0" applyFont="1" applyFill="1" applyBorder="1" applyAlignment="1" applyProtection="1">
      <alignment horizontal="left" vertical="center"/>
      <protection hidden="1"/>
    </xf>
    <xf numFmtId="0" fontId="7" fillId="20" borderId="0" xfId="0" applyFont="1" applyFill="1" applyAlignment="1" applyProtection="1">
      <alignment horizontal="center" vertical="top"/>
      <protection hidden="1"/>
    </xf>
    <xf numFmtId="0" fontId="7" fillId="20" borderId="19" xfId="0" applyFont="1" applyFill="1" applyBorder="1" applyAlignment="1" applyProtection="1">
      <alignment horizontal="center" vertical="top"/>
      <protection hidden="1"/>
    </xf>
    <xf numFmtId="49" fontId="7" fillId="3" borderId="29" xfId="0" applyNumberFormat="1" applyFont="1" applyFill="1" applyBorder="1" applyAlignment="1" applyProtection="1">
      <alignment horizontal="center"/>
      <protection hidden="1"/>
    </xf>
    <xf numFmtId="49" fontId="10" fillId="3" borderId="9" xfId="0" applyNumberFormat="1" applyFont="1" applyFill="1" applyBorder="1" applyAlignment="1" applyProtection="1">
      <alignment horizontal="center" vertical="center" wrapText="1"/>
      <protection hidden="1"/>
    </xf>
    <xf numFmtId="49" fontId="10" fillId="3" borderId="8" xfId="0" applyNumberFormat="1" applyFont="1" applyFill="1" applyBorder="1" applyAlignment="1" applyProtection="1">
      <alignment horizontal="center" vertical="center" wrapText="1"/>
      <protection hidden="1"/>
    </xf>
    <xf numFmtId="49" fontId="10" fillId="3" borderId="17" xfId="0" applyNumberFormat="1" applyFont="1" applyFill="1" applyBorder="1" applyAlignment="1" applyProtection="1">
      <alignment horizontal="center" vertical="center" wrapText="1"/>
      <protection hidden="1"/>
    </xf>
    <xf numFmtId="49" fontId="10" fillId="3" borderId="13" xfId="0" applyNumberFormat="1" applyFont="1" applyFill="1" applyBorder="1" applyAlignment="1" applyProtection="1">
      <alignment horizontal="center" vertical="center" wrapText="1"/>
      <protection hidden="1"/>
    </xf>
    <xf numFmtId="49" fontId="10" fillId="3" borderId="5" xfId="0" applyNumberFormat="1" applyFont="1" applyFill="1" applyBorder="1" applyAlignment="1" applyProtection="1">
      <alignment horizontal="center" vertical="center" wrapText="1"/>
      <protection hidden="1"/>
    </xf>
    <xf numFmtId="49" fontId="10" fillId="3" borderId="20" xfId="0" applyNumberFormat="1" applyFont="1" applyFill="1" applyBorder="1" applyAlignment="1" applyProtection="1">
      <alignment horizontal="center" vertical="center" wrapText="1"/>
      <protection hidden="1"/>
    </xf>
    <xf numFmtId="0" fontId="19" fillId="0" borderId="0" xfId="0" applyFont="1" applyAlignment="1" applyProtection="1">
      <alignment horizontal="center" vertical="top" wrapText="1"/>
      <protection locked="0"/>
    </xf>
    <xf numFmtId="0" fontId="7" fillId="20" borderId="7" xfId="0" applyFont="1" applyFill="1" applyBorder="1" applyAlignment="1" applyProtection="1">
      <alignment horizontal="center" vertical="top"/>
      <protection hidden="1"/>
    </xf>
    <xf numFmtId="0" fontId="7" fillId="20" borderId="10" xfId="0" applyFont="1" applyFill="1" applyBorder="1" applyAlignment="1" applyProtection="1">
      <alignment horizontal="center" vertical="top"/>
      <protection hidden="1"/>
    </xf>
    <xf numFmtId="57" fontId="54" fillId="0" borderId="0" xfId="0" applyNumberFormat="1" applyFont="1" applyAlignment="1" applyProtection="1">
      <alignment horizontal="center" vertical="center"/>
      <protection hidden="1"/>
    </xf>
    <xf numFmtId="57" fontId="54" fillId="0" borderId="7" xfId="0" applyNumberFormat="1" applyFont="1" applyBorder="1" applyAlignment="1" applyProtection="1">
      <alignment horizontal="center" vertical="center"/>
      <protection hidden="1"/>
    </xf>
    <xf numFmtId="57" fontId="54" fillId="0" borderId="5" xfId="0" applyNumberFormat="1" applyFont="1" applyBorder="1" applyAlignment="1" applyProtection="1">
      <alignment horizontal="center" vertical="center"/>
      <protection hidden="1"/>
    </xf>
    <xf numFmtId="0" fontId="63" fillId="20" borderId="12" xfId="0" quotePrefix="1" applyFont="1" applyFill="1" applyBorder="1" applyAlignment="1" applyProtection="1">
      <alignment horizontal="center" vertical="center"/>
      <protection hidden="1"/>
    </xf>
    <xf numFmtId="0" fontId="63" fillId="20" borderId="0" xfId="0" quotePrefix="1" applyFont="1" applyFill="1" applyAlignment="1" applyProtection="1">
      <alignment horizontal="center" vertical="center"/>
      <protection hidden="1"/>
    </xf>
    <xf numFmtId="0" fontId="63" fillId="20" borderId="15" xfId="0" quotePrefix="1" applyFont="1" applyFill="1" applyBorder="1" applyAlignment="1" applyProtection="1">
      <alignment horizontal="center" vertical="center"/>
      <protection hidden="1"/>
    </xf>
    <xf numFmtId="0" fontId="63" fillId="20" borderId="7" xfId="0" quotePrefix="1" applyFont="1" applyFill="1" applyBorder="1" applyAlignment="1" applyProtection="1">
      <alignment horizontal="center" vertical="center"/>
      <protection hidden="1"/>
    </xf>
    <xf numFmtId="0" fontId="63" fillId="20" borderId="13" xfId="0" quotePrefix="1" applyFont="1" applyFill="1" applyBorder="1" applyAlignment="1" applyProtection="1">
      <alignment horizontal="center" vertical="center"/>
      <protection hidden="1"/>
    </xf>
    <xf numFmtId="0" fontId="63" fillId="20" borderId="5" xfId="0" quotePrefix="1" applyFont="1" applyFill="1" applyBorder="1" applyAlignment="1" applyProtection="1">
      <alignment horizontal="center" vertical="center"/>
      <protection hidden="1"/>
    </xf>
    <xf numFmtId="0" fontId="7" fillId="5" borderId="9" xfId="0" applyFont="1" applyFill="1" applyBorder="1" applyAlignment="1" applyProtection="1">
      <alignment horizontal="left" vertical="center"/>
      <protection hidden="1"/>
    </xf>
    <xf numFmtId="0" fontId="7" fillId="5" borderId="8" xfId="0" applyFont="1" applyFill="1" applyBorder="1" applyAlignment="1" applyProtection="1">
      <alignment horizontal="left" vertical="center"/>
      <protection hidden="1"/>
    </xf>
    <xf numFmtId="0" fontId="7" fillId="5" borderId="12" xfId="0" applyFont="1" applyFill="1" applyBorder="1" applyAlignment="1" applyProtection="1">
      <alignment horizontal="left" vertical="center"/>
      <protection hidden="1"/>
    </xf>
    <xf numFmtId="0" fontId="7" fillId="5" borderId="0" xfId="0" applyFont="1" applyFill="1" applyAlignment="1" applyProtection="1">
      <alignment horizontal="left" vertical="center"/>
      <protection hidden="1"/>
    </xf>
    <xf numFmtId="0" fontId="10" fillId="3" borderId="12" xfId="0" applyFont="1" applyFill="1" applyBorder="1" applyAlignment="1" applyProtection="1">
      <alignment horizontal="center" vertical="center"/>
      <protection hidden="1"/>
    </xf>
    <xf numFmtId="0" fontId="19" fillId="0" borderId="9" xfId="0" applyFont="1" applyBorder="1" applyAlignment="1" applyProtection="1">
      <alignment horizontal="left" vertical="center"/>
      <protection hidden="1"/>
    </xf>
    <xf numFmtId="0" fontId="19" fillId="0" borderId="8" xfId="0" applyFont="1" applyBorder="1" applyAlignment="1" applyProtection="1">
      <alignment horizontal="left" vertical="center"/>
      <protection hidden="1"/>
    </xf>
    <xf numFmtId="0" fontId="19" fillId="0" borderId="15" xfId="0" applyFont="1" applyBorder="1" applyAlignment="1" applyProtection="1">
      <alignment horizontal="left" vertical="center"/>
      <protection hidden="1"/>
    </xf>
    <xf numFmtId="0" fontId="19" fillId="0" borderId="7" xfId="0" applyFont="1" applyBorder="1" applyAlignment="1" applyProtection="1">
      <alignment horizontal="left" vertical="center"/>
      <protection hidden="1"/>
    </xf>
    <xf numFmtId="0" fontId="32" fillId="24" borderId="66" xfId="0" applyFont="1" applyFill="1" applyBorder="1" applyAlignment="1" applyProtection="1">
      <alignment horizontal="center" vertical="center"/>
      <protection hidden="1"/>
    </xf>
    <xf numFmtId="0" fontId="32" fillId="24" borderId="67" xfId="0" applyFont="1" applyFill="1" applyBorder="1" applyAlignment="1" applyProtection="1">
      <alignment horizontal="center" vertical="center"/>
      <protection hidden="1"/>
    </xf>
    <xf numFmtId="178" fontId="63" fillId="0" borderId="9" xfId="0" applyNumberFormat="1" applyFont="1" applyBorder="1" applyAlignment="1" applyProtection="1">
      <alignment horizontal="center" vertical="center"/>
      <protection locked="0"/>
    </xf>
    <xf numFmtId="178" fontId="63" fillId="0" borderId="8" xfId="0" applyNumberFormat="1" applyFont="1" applyBorder="1" applyAlignment="1" applyProtection="1">
      <alignment horizontal="center" vertical="center"/>
      <protection locked="0"/>
    </xf>
    <xf numFmtId="178" fontId="63" fillId="0" borderId="11" xfId="0" applyNumberFormat="1" applyFont="1" applyBorder="1" applyAlignment="1" applyProtection="1">
      <alignment horizontal="center" vertical="center"/>
      <protection locked="0"/>
    </xf>
    <xf numFmtId="178" fontId="63" fillId="0" borderId="12" xfId="0" applyNumberFormat="1" applyFont="1" applyBorder="1" applyAlignment="1" applyProtection="1">
      <alignment horizontal="center" vertical="center"/>
      <protection locked="0"/>
    </xf>
    <xf numFmtId="178" fontId="63" fillId="0" borderId="0" xfId="0" applyNumberFormat="1" applyFont="1" applyAlignment="1" applyProtection="1">
      <alignment horizontal="center" vertical="center"/>
      <protection locked="0"/>
    </xf>
    <xf numFmtId="178" fontId="63" fillId="0" borderId="19" xfId="0" applyNumberFormat="1" applyFont="1" applyBorder="1" applyAlignment="1" applyProtection="1">
      <alignment horizontal="center" vertical="center"/>
      <protection locked="0"/>
    </xf>
    <xf numFmtId="178" fontId="63" fillId="0" borderId="15" xfId="0" applyNumberFormat="1" applyFont="1" applyBorder="1" applyAlignment="1" applyProtection="1">
      <alignment horizontal="center" vertical="center"/>
      <protection locked="0"/>
    </xf>
    <xf numFmtId="178" fontId="63" fillId="0" borderId="7" xfId="0" applyNumberFormat="1" applyFont="1" applyBorder="1" applyAlignment="1" applyProtection="1">
      <alignment horizontal="center" vertical="center"/>
      <protection locked="0"/>
    </xf>
    <xf numFmtId="178" fontId="63" fillId="0" borderId="10" xfId="0" applyNumberFormat="1" applyFont="1" applyBorder="1" applyAlignment="1" applyProtection="1">
      <alignment horizontal="center" vertical="center"/>
      <protection locked="0"/>
    </xf>
    <xf numFmtId="0" fontId="7" fillId="3" borderId="11" xfId="0" applyFont="1" applyFill="1" applyBorder="1" applyAlignment="1" applyProtection="1">
      <alignment horizontal="center" vertical="center"/>
      <protection hidden="1"/>
    </xf>
    <xf numFmtId="0" fontId="10" fillId="3" borderId="8" xfId="0" applyFont="1" applyFill="1" applyBorder="1" applyAlignment="1" applyProtection="1">
      <alignment horizontal="center" vertical="center" wrapText="1"/>
      <protection hidden="1"/>
    </xf>
    <xf numFmtId="0" fontId="10" fillId="3" borderId="0" xfId="0" applyFont="1" applyFill="1" applyAlignment="1" applyProtection="1">
      <alignment horizontal="center" vertical="center" wrapText="1"/>
      <protection hidden="1"/>
    </xf>
    <xf numFmtId="0" fontId="10" fillId="3" borderId="7" xfId="0" applyFont="1" applyFill="1" applyBorder="1" applyAlignment="1" applyProtection="1">
      <alignment horizontal="center" vertical="center" wrapText="1"/>
      <protection hidden="1"/>
    </xf>
    <xf numFmtId="0" fontId="63" fillId="3" borderId="12" xfId="0" applyFont="1" applyFill="1" applyBorder="1" applyAlignment="1" applyProtection="1">
      <alignment horizontal="center" vertical="center" shrinkToFit="1"/>
      <protection hidden="1"/>
    </xf>
    <xf numFmtId="0" fontId="63" fillId="3" borderId="0" xfId="0" applyFont="1" applyFill="1" applyAlignment="1" applyProtection="1">
      <alignment horizontal="center" vertical="center" shrinkToFit="1"/>
      <protection hidden="1"/>
    </xf>
    <xf numFmtId="0" fontId="63" fillId="3" borderId="19" xfId="0" applyFont="1" applyFill="1" applyBorder="1" applyAlignment="1" applyProtection="1">
      <alignment horizontal="center" vertical="center" shrinkToFit="1"/>
      <protection hidden="1"/>
    </xf>
    <xf numFmtId="0" fontId="63" fillId="3" borderId="15" xfId="0" applyFont="1" applyFill="1" applyBorder="1" applyAlignment="1" applyProtection="1">
      <alignment horizontal="center" vertical="center" shrinkToFit="1"/>
      <protection hidden="1"/>
    </xf>
    <xf numFmtId="0" fontId="63" fillId="3" borderId="7" xfId="0" applyFont="1" applyFill="1" applyBorder="1" applyAlignment="1" applyProtection="1">
      <alignment horizontal="center" vertical="center" shrinkToFit="1"/>
      <protection hidden="1"/>
    </xf>
    <xf numFmtId="0" fontId="63" fillId="3" borderId="10" xfId="0" applyFont="1" applyFill="1" applyBorder="1" applyAlignment="1" applyProtection="1">
      <alignment horizontal="center" vertical="center" shrinkToFit="1"/>
      <protection hidden="1"/>
    </xf>
    <xf numFmtId="0" fontId="7" fillId="3" borderId="7" xfId="0" applyFont="1" applyFill="1" applyBorder="1" applyAlignment="1" applyProtection="1">
      <alignment horizontal="left" vertical="center"/>
      <protection hidden="1"/>
    </xf>
    <xf numFmtId="0" fontId="7" fillId="3" borderId="5" xfId="0" applyFont="1" applyFill="1" applyBorder="1" applyAlignment="1" applyProtection="1">
      <alignment horizontal="left" vertical="center"/>
      <protection hidden="1"/>
    </xf>
    <xf numFmtId="0" fontId="7" fillId="3" borderId="8" xfId="0" applyFont="1" applyFill="1" applyBorder="1" applyAlignment="1" applyProtection="1">
      <alignment horizontal="justify" vertical="center" wrapText="1"/>
      <protection hidden="1"/>
    </xf>
    <xf numFmtId="0" fontId="7" fillId="3" borderId="7" xfId="0" applyFont="1" applyFill="1" applyBorder="1" applyAlignment="1" applyProtection="1">
      <alignment horizontal="justify" vertical="center" wrapText="1"/>
      <protection hidden="1"/>
    </xf>
    <xf numFmtId="0" fontId="7" fillId="3" borderId="0" xfId="0" applyFont="1" applyFill="1" applyAlignment="1" applyProtection="1">
      <alignment horizontal="justify" vertical="center" wrapText="1"/>
      <protection hidden="1"/>
    </xf>
    <xf numFmtId="0" fontId="7" fillId="5" borderId="15" xfId="0" applyFont="1" applyFill="1" applyBorder="1" applyAlignment="1" applyProtection="1">
      <alignment horizontal="left" vertical="center"/>
      <protection hidden="1"/>
    </xf>
    <xf numFmtId="0" fontId="7" fillId="5" borderId="7" xfId="0" applyFont="1" applyFill="1" applyBorder="1" applyAlignment="1" applyProtection="1">
      <alignment horizontal="left" vertical="center"/>
      <protection hidden="1"/>
    </xf>
    <xf numFmtId="180" fontId="30" fillId="24" borderId="100" xfId="0" applyNumberFormat="1" applyFont="1" applyFill="1" applyBorder="1" applyAlignment="1" applyProtection="1">
      <alignment horizontal="right" vertical="center"/>
      <protection hidden="1"/>
    </xf>
    <xf numFmtId="180" fontId="30" fillId="24" borderId="96" xfId="0" applyNumberFormat="1" applyFont="1" applyFill="1" applyBorder="1" applyAlignment="1" applyProtection="1">
      <alignment horizontal="right" vertical="center"/>
      <protection hidden="1"/>
    </xf>
    <xf numFmtId="0" fontId="15" fillId="24" borderId="59" xfId="0" applyFont="1" applyFill="1" applyBorder="1" applyAlignment="1" applyProtection="1">
      <alignment horizontal="center" vertical="center"/>
      <protection hidden="1"/>
    </xf>
    <xf numFmtId="0" fontId="15" fillId="24" borderId="101" xfId="0" applyFont="1" applyFill="1" applyBorder="1" applyAlignment="1" applyProtection="1">
      <alignment horizontal="center" vertical="center"/>
      <protection hidden="1"/>
    </xf>
    <xf numFmtId="0" fontId="7" fillId="3" borderId="13" xfId="0" applyFont="1" applyFill="1" applyBorder="1" applyAlignment="1" applyProtection="1">
      <alignment horizontal="left" vertical="center" shrinkToFit="1"/>
      <protection hidden="1"/>
    </xf>
    <xf numFmtId="0" fontId="7" fillId="3" borderId="5" xfId="0" applyFont="1" applyFill="1" applyBorder="1" applyAlignment="1" applyProtection="1">
      <alignment horizontal="left" vertical="center" shrinkToFit="1"/>
      <protection hidden="1"/>
    </xf>
    <xf numFmtId="57" fontId="54" fillId="0" borderId="8" xfId="0" applyNumberFormat="1" applyFont="1" applyBorder="1" applyAlignment="1" applyProtection="1">
      <alignment horizontal="center" vertical="center"/>
      <protection hidden="1"/>
    </xf>
    <xf numFmtId="57" fontId="54" fillId="0" borderId="17" xfId="0" applyNumberFormat="1" applyFont="1" applyBorder="1" applyAlignment="1" applyProtection="1">
      <alignment horizontal="center" vertical="center"/>
      <protection hidden="1"/>
    </xf>
    <xf numFmtId="0" fontId="54" fillId="0" borderId="0" xfId="0" applyFont="1" applyAlignment="1" applyProtection="1">
      <alignment horizontal="center" vertical="center"/>
      <protection hidden="1"/>
    </xf>
    <xf numFmtId="0" fontId="54" fillId="0" borderId="18" xfId="0" applyFont="1" applyBorder="1" applyAlignment="1" applyProtection="1">
      <alignment horizontal="center" vertical="center"/>
      <protection hidden="1"/>
    </xf>
    <xf numFmtId="0" fontId="7" fillId="3" borderId="0" xfId="0" applyFont="1" applyFill="1" applyAlignment="1" applyProtection="1">
      <alignment horizontal="right" vertical="top"/>
      <protection hidden="1"/>
    </xf>
    <xf numFmtId="0" fontId="6" fillId="3" borderId="19" xfId="0" applyFont="1" applyFill="1" applyBorder="1" applyAlignment="1" applyProtection="1">
      <alignment horizontal="right" vertical="top"/>
      <protection hidden="1"/>
    </xf>
    <xf numFmtId="0" fontId="6" fillId="3" borderId="5" xfId="0" applyFont="1" applyFill="1" applyBorder="1" applyAlignment="1" applyProtection="1">
      <alignment horizontal="right" vertical="top"/>
      <protection hidden="1"/>
    </xf>
    <xf numFmtId="0" fontId="6" fillId="3" borderId="21" xfId="0" applyFont="1" applyFill="1" applyBorder="1" applyAlignment="1" applyProtection="1">
      <alignment horizontal="right" vertical="top"/>
      <protection hidden="1"/>
    </xf>
    <xf numFmtId="0" fontId="15" fillId="3" borderId="8" xfId="0" applyFont="1" applyFill="1" applyBorder="1" applyAlignment="1" applyProtection="1">
      <alignment horizontal="left" vertical="center" wrapText="1"/>
      <protection hidden="1"/>
    </xf>
    <xf numFmtId="0" fontId="15" fillId="3" borderId="7" xfId="0" applyFont="1" applyFill="1" applyBorder="1" applyAlignment="1" applyProtection="1">
      <alignment horizontal="left" vertical="center" wrapText="1"/>
      <protection hidden="1"/>
    </xf>
    <xf numFmtId="0" fontId="54" fillId="0" borderId="5" xfId="0" applyFont="1" applyBorder="1" applyAlignment="1" applyProtection="1">
      <alignment horizontal="center" vertical="center"/>
      <protection hidden="1"/>
    </xf>
    <xf numFmtId="0" fontId="54" fillId="0" borderId="20" xfId="0" applyFont="1" applyBorder="1" applyAlignment="1" applyProtection="1">
      <alignment horizontal="center" vertical="center"/>
      <protection hidden="1"/>
    </xf>
    <xf numFmtId="0" fontId="10" fillId="3" borderId="8" xfId="0" applyFont="1" applyFill="1" applyBorder="1" applyAlignment="1" applyProtection="1">
      <alignment horizontal="distributed"/>
      <protection hidden="1"/>
    </xf>
    <xf numFmtId="0" fontId="10" fillId="3" borderId="16" xfId="0" applyFont="1" applyFill="1" applyBorder="1" applyAlignment="1" applyProtection="1">
      <alignment horizontal="distributed" vertical="top"/>
      <protection hidden="1"/>
    </xf>
    <xf numFmtId="0" fontId="10" fillId="3" borderId="0" xfId="0" applyFont="1" applyFill="1" applyAlignment="1" applyProtection="1">
      <alignment horizontal="distributed" vertical="top"/>
      <protection hidden="1"/>
    </xf>
    <xf numFmtId="0" fontId="7" fillId="5" borderId="8" xfId="0" applyFont="1" applyFill="1" applyBorder="1" applyAlignment="1" applyProtection="1">
      <alignment horizontal="left" vertical="center" shrinkToFit="1"/>
      <protection hidden="1"/>
    </xf>
    <xf numFmtId="0" fontId="7" fillId="5" borderId="7" xfId="0" applyFont="1" applyFill="1" applyBorder="1" applyAlignment="1" applyProtection="1">
      <alignment horizontal="left" vertical="center" shrinkToFit="1"/>
      <protection hidden="1"/>
    </xf>
    <xf numFmtId="178" fontId="63" fillId="5" borderId="7" xfId="0" applyNumberFormat="1" applyFont="1" applyFill="1" applyBorder="1" applyAlignment="1" applyProtection="1">
      <alignment horizontal="center" vertical="center"/>
      <protection hidden="1"/>
    </xf>
    <xf numFmtId="178" fontId="63" fillId="5" borderId="33" xfId="0" applyNumberFormat="1" applyFont="1" applyFill="1" applyBorder="1" applyAlignment="1" applyProtection="1">
      <alignment horizontal="center" vertical="center"/>
      <protection hidden="1"/>
    </xf>
    <xf numFmtId="178" fontId="63" fillId="5" borderId="0" xfId="0" applyNumberFormat="1" applyFont="1" applyFill="1" applyAlignment="1" applyProtection="1">
      <alignment horizontal="center" vertical="center"/>
      <protection hidden="1"/>
    </xf>
    <xf numFmtId="178" fontId="63" fillId="5" borderId="18" xfId="0" applyNumberFormat="1" applyFont="1" applyFill="1" applyBorder="1" applyAlignment="1" applyProtection="1">
      <alignment horizontal="center" vertical="center"/>
      <protection hidden="1"/>
    </xf>
    <xf numFmtId="178" fontId="63" fillId="5" borderId="5" xfId="0" applyNumberFormat="1" applyFont="1" applyFill="1" applyBorder="1" applyAlignment="1" applyProtection="1">
      <alignment horizontal="center" vertical="center"/>
      <protection hidden="1"/>
    </xf>
    <xf numFmtId="178" fontId="63" fillId="5" borderId="20" xfId="0" applyNumberFormat="1" applyFont="1" applyFill="1" applyBorder="1" applyAlignment="1" applyProtection="1">
      <alignment horizontal="center" vertical="center"/>
      <protection hidden="1"/>
    </xf>
    <xf numFmtId="57" fontId="54" fillId="0" borderId="18" xfId="0" applyNumberFormat="1" applyFont="1" applyBorder="1" applyAlignment="1" applyProtection="1">
      <alignment horizontal="center" vertical="center"/>
      <protection hidden="1"/>
    </xf>
    <xf numFmtId="0" fontId="10" fillId="3" borderId="9" xfId="0" applyFont="1" applyFill="1" applyBorder="1" applyAlignment="1" applyProtection="1">
      <alignment horizontal="center" vertical="center" wrapText="1"/>
      <protection hidden="1"/>
    </xf>
    <xf numFmtId="0" fontId="10" fillId="3" borderId="12" xfId="0" applyFont="1" applyFill="1" applyBorder="1" applyAlignment="1" applyProtection="1">
      <alignment horizontal="center" vertical="center" wrapText="1"/>
      <protection hidden="1"/>
    </xf>
    <xf numFmtId="0" fontId="10" fillId="3" borderId="15" xfId="0" applyFont="1" applyFill="1" applyBorder="1" applyAlignment="1" applyProtection="1">
      <alignment horizontal="center" vertical="center" wrapText="1"/>
      <protection hidden="1"/>
    </xf>
    <xf numFmtId="177" fontId="21" fillId="0" borderId="9" xfId="0" applyNumberFormat="1" applyFont="1" applyBorder="1" applyAlignment="1" applyProtection="1">
      <alignment vertical="center" shrinkToFit="1"/>
      <protection hidden="1"/>
    </xf>
    <xf numFmtId="177" fontId="21" fillId="0" borderId="8" xfId="0" applyNumberFormat="1" applyFont="1" applyBorder="1" applyAlignment="1" applyProtection="1">
      <alignment vertical="center" shrinkToFit="1"/>
      <protection hidden="1"/>
    </xf>
    <xf numFmtId="177" fontId="21" fillId="0" borderId="15" xfId="0" applyNumberFormat="1" applyFont="1" applyBorder="1" applyAlignment="1" applyProtection="1">
      <alignment vertical="center" shrinkToFit="1"/>
      <protection hidden="1"/>
    </xf>
    <xf numFmtId="177" fontId="21" fillId="0" borderId="7" xfId="0" applyNumberFormat="1" applyFont="1" applyBorder="1" applyAlignment="1" applyProtection="1">
      <alignment vertical="center" shrinkToFit="1"/>
      <protection hidden="1"/>
    </xf>
    <xf numFmtId="178" fontId="54" fillId="0" borderId="5" xfId="0" applyNumberFormat="1" applyFont="1" applyBorder="1" applyAlignment="1" applyProtection="1">
      <alignment horizontal="center" vertical="center"/>
      <protection hidden="1"/>
    </xf>
    <xf numFmtId="178" fontId="54" fillId="0" borderId="20" xfId="0" applyNumberFormat="1" applyFont="1" applyBorder="1" applyAlignment="1" applyProtection="1">
      <alignment horizontal="center" vertical="center"/>
      <protection hidden="1"/>
    </xf>
    <xf numFmtId="178" fontId="63" fillId="5" borderId="8" xfId="0" applyNumberFormat="1" applyFont="1" applyFill="1" applyBorder="1" applyAlignment="1" applyProtection="1">
      <alignment horizontal="center" vertical="center"/>
      <protection hidden="1"/>
    </xf>
    <xf numFmtId="178" fontId="63" fillId="5" borderId="17" xfId="0" applyNumberFormat="1" applyFont="1" applyFill="1" applyBorder="1" applyAlignment="1" applyProtection="1">
      <alignment horizontal="center" vertical="center"/>
      <protection hidden="1"/>
    </xf>
    <xf numFmtId="177" fontId="21" fillId="0" borderId="17" xfId="0" applyNumberFormat="1" applyFont="1" applyBorder="1" applyAlignment="1" applyProtection="1">
      <alignment vertical="center" shrinkToFit="1"/>
      <protection hidden="1"/>
    </xf>
    <xf numFmtId="177" fontId="21" fillId="0" borderId="33" xfId="0" applyNumberFormat="1" applyFont="1" applyBorder="1" applyAlignment="1" applyProtection="1">
      <alignment vertical="center" shrinkToFit="1"/>
      <protection hidden="1"/>
    </xf>
    <xf numFmtId="178" fontId="21" fillId="0" borderId="97" xfId="0" applyNumberFormat="1" applyFont="1" applyBorder="1" applyAlignment="1" applyProtection="1">
      <alignment horizontal="center" vertical="center" shrinkToFit="1"/>
      <protection hidden="1"/>
    </xf>
    <xf numFmtId="178" fontId="21" fillId="0" borderId="98" xfId="0" applyNumberFormat="1" applyFont="1" applyBorder="1" applyAlignment="1" applyProtection="1">
      <alignment horizontal="center" vertical="center" shrinkToFit="1"/>
      <protection hidden="1"/>
    </xf>
    <xf numFmtId="178" fontId="21" fillId="0" borderId="99" xfId="0" applyNumberFormat="1" applyFont="1" applyBorder="1" applyAlignment="1" applyProtection="1">
      <alignment horizontal="center" vertical="center" shrinkToFit="1"/>
      <protection hidden="1"/>
    </xf>
    <xf numFmtId="178" fontId="21" fillId="0" borderId="97" xfId="0" applyNumberFormat="1" applyFont="1" applyBorder="1" applyAlignment="1" applyProtection="1">
      <alignment horizontal="center" vertical="center"/>
      <protection hidden="1"/>
    </xf>
    <xf numFmtId="178" fontId="21" fillId="0" borderId="98" xfId="0" applyNumberFormat="1" applyFont="1" applyBorder="1" applyAlignment="1" applyProtection="1">
      <alignment horizontal="center" vertical="center"/>
      <protection hidden="1"/>
    </xf>
    <xf numFmtId="178" fontId="21" fillId="0" borderId="99" xfId="0" applyNumberFormat="1" applyFont="1" applyBorder="1" applyAlignment="1" applyProtection="1">
      <alignment horizontal="center" vertical="center"/>
      <protection hidden="1"/>
    </xf>
    <xf numFmtId="0" fontId="15" fillId="5" borderId="9" xfId="0" applyFont="1" applyFill="1" applyBorder="1" applyAlignment="1" applyProtection="1">
      <alignment horizontal="center"/>
      <protection hidden="1"/>
    </xf>
    <xf numFmtId="0" fontId="15" fillId="5" borderId="8" xfId="0" applyFont="1" applyFill="1" applyBorder="1" applyAlignment="1" applyProtection="1">
      <alignment horizontal="center"/>
      <protection hidden="1"/>
    </xf>
    <xf numFmtId="0" fontId="15" fillId="5" borderId="17" xfId="0" applyFont="1" applyFill="1" applyBorder="1" applyAlignment="1" applyProtection="1">
      <alignment horizontal="center"/>
      <protection hidden="1"/>
    </xf>
    <xf numFmtId="0" fontId="15" fillId="5" borderId="12" xfId="0" applyFont="1" applyFill="1" applyBorder="1" applyAlignment="1" applyProtection="1">
      <alignment horizontal="center" vertical="center"/>
      <protection hidden="1"/>
    </xf>
    <xf numFmtId="0" fontId="15" fillId="5" borderId="0" xfId="0" applyFont="1" applyFill="1" applyAlignment="1" applyProtection="1">
      <alignment horizontal="center" vertical="center"/>
      <protection hidden="1"/>
    </xf>
    <xf numFmtId="0" fontId="15" fillId="5" borderId="18" xfId="0" applyFont="1" applyFill="1" applyBorder="1" applyAlignment="1" applyProtection="1">
      <alignment horizontal="center" vertical="center"/>
      <protection hidden="1"/>
    </xf>
    <xf numFmtId="0" fontId="15" fillId="5" borderId="15" xfId="0" applyFont="1" applyFill="1" applyBorder="1" applyAlignment="1" applyProtection="1">
      <alignment horizontal="center" vertical="top"/>
      <protection hidden="1"/>
    </xf>
    <xf numFmtId="0" fontId="15" fillId="5" borderId="7" xfId="0" applyFont="1" applyFill="1" applyBorder="1" applyAlignment="1" applyProtection="1">
      <alignment horizontal="center" vertical="top"/>
      <protection hidden="1"/>
    </xf>
    <xf numFmtId="0" fontId="15" fillId="5" borderId="33" xfId="0" applyFont="1" applyFill="1" applyBorder="1" applyAlignment="1" applyProtection="1">
      <alignment horizontal="center" vertical="top"/>
      <protection hidden="1"/>
    </xf>
    <xf numFmtId="176" fontId="83" fillId="0" borderId="9" xfId="0" applyNumberFormat="1" applyFont="1" applyBorder="1" applyAlignment="1" applyProtection="1">
      <alignment horizontal="center" vertical="center"/>
      <protection hidden="1"/>
    </xf>
    <xf numFmtId="176" fontId="83" fillId="0" borderId="8" xfId="0" applyNumberFormat="1" applyFont="1" applyBorder="1" applyAlignment="1" applyProtection="1">
      <alignment horizontal="center" vertical="center"/>
      <protection hidden="1"/>
    </xf>
    <xf numFmtId="176" fontId="83" fillId="0" borderId="17" xfId="0" applyNumberFormat="1" applyFont="1" applyBorder="1" applyAlignment="1" applyProtection="1">
      <alignment horizontal="center" vertical="center"/>
      <protection hidden="1"/>
    </xf>
    <xf numFmtId="176" fontId="83" fillId="0" borderId="15" xfId="0" applyNumberFormat="1" applyFont="1" applyBorder="1" applyAlignment="1" applyProtection="1">
      <alignment horizontal="center" vertical="center"/>
      <protection hidden="1"/>
    </xf>
    <xf numFmtId="176" fontId="83" fillId="0" borderId="7" xfId="0" applyNumberFormat="1" applyFont="1" applyBorder="1" applyAlignment="1" applyProtection="1">
      <alignment horizontal="center" vertical="center"/>
      <protection hidden="1"/>
    </xf>
    <xf numFmtId="176" fontId="83" fillId="0" borderId="33" xfId="0" applyNumberFormat="1" applyFont="1" applyBorder="1" applyAlignment="1" applyProtection="1">
      <alignment horizontal="center" vertical="center"/>
      <protection hidden="1"/>
    </xf>
    <xf numFmtId="177" fontId="83" fillId="0" borderId="9" xfId="0" applyNumberFormat="1" applyFont="1" applyBorder="1" applyAlignment="1" applyProtection="1">
      <alignment horizontal="center" vertical="center"/>
      <protection hidden="1"/>
    </xf>
    <xf numFmtId="177" fontId="83" fillId="0" borderId="8" xfId="0" applyNumberFormat="1" applyFont="1" applyBorder="1" applyAlignment="1" applyProtection="1">
      <alignment horizontal="center" vertical="center"/>
      <protection hidden="1"/>
    </xf>
    <xf numFmtId="177" fontId="83" fillId="0" borderId="17" xfId="0" applyNumberFormat="1" applyFont="1" applyBorder="1" applyAlignment="1" applyProtection="1">
      <alignment horizontal="center" vertical="center"/>
      <protection hidden="1"/>
    </xf>
    <xf numFmtId="177" fontId="83" fillId="0" borderId="15" xfId="0" applyNumberFormat="1" applyFont="1" applyBorder="1" applyAlignment="1" applyProtection="1">
      <alignment horizontal="center" vertical="center"/>
      <protection hidden="1"/>
    </xf>
    <xf numFmtId="177" fontId="83" fillId="0" borderId="7" xfId="0" applyNumberFormat="1" applyFont="1" applyBorder="1" applyAlignment="1" applyProtection="1">
      <alignment horizontal="center" vertical="center"/>
      <protection hidden="1"/>
    </xf>
    <xf numFmtId="177" fontId="83" fillId="0" borderId="33" xfId="0" applyNumberFormat="1" applyFont="1" applyBorder="1" applyAlignment="1" applyProtection="1">
      <alignment horizontal="center" vertical="center"/>
      <protection hidden="1"/>
    </xf>
    <xf numFmtId="0" fontId="6" fillId="3" borderId="0" xfId="0" applyFont="1" applyFill="1" applyAlignment="1" applyProtection="1">
      <alignment horizontal="right" vertical="top"/>
      <protection hidden="1"/>
    </xf>
    <xf numFmtId="0" fontId="10" fillId="3" borderId="33" xfId="0" applyFont="1" applyFill="1" applyBorder="1" applyAlignment="1" applyProtection="1">
      <alignment horizontal="center" vertical="center" wrapText="1"/>
      <protection hidden="1"/>
    </xf>
    <xf numFmtId="0" fontId="54" fillId="0" borderId="8" xfId="0" applyFont="1" applyBorder="1" applyAlignment="1" applyProtection="1">
      <alignment horizontal="center" vertical="center"/>
      <protection hidden="1"/>
    </xf>
    <xf numFmtId="0" fontId="54" fillId="0" borderId="17" xfId="0" applyFont="1" applyBorder="1" applyAlignment="1" applyProtection="1">
      <alignment horizontal="center" vertical="center"/>
      <protection hidden="1"/>
    </xf>
    <xf numFmtId="177" fontId="21" fillId="0" borderId="13" xfId="0" applyNumberFormat="1" applyFont="1" applyBorder="1" applyAlignment="1" applyProtection="1">
      <alignment vertical="center" shrinkToFit="1"/>
      <protection hidden="1"/>
    </xf>
    <xf numFmtId="177" fontId="21" fillId="0" borderId="5" xfId="0" applyNumberFormat="1" applyFont="1" applyBorder="1" applyAlignment="1" applyProtection="1">
      <alignment vertical="center" shrinkToFit="1"/>
      <protection hidden="1"/>
    </xf>
    <xf numFmtId="0" fontId="10" fillId="3" borderId="9" xfId="0" applyFont="1" applyFill="1" applyBorder="1" applyAlignment="1" applyProtection="1">
      <alignment horizontal="center" vertical="center" justifyLastLine="1"/>
      <protection hidden="1"/>
    </xf>
    <xf numFmtId="0" fontId="10" fillId="3" borderId="8" xfId="0" applyFont="1" applyFill="1" applyBorder="1" applyAlignment="1" applyProtection="1">
      <alignment horizontal="center" vertical="center" justifyLastLine="1"/>
      <protection hidden="1"/>
    </xf>
    <xf numFmtId="0" fontId="10" fillId="3" borderId="17" xfId="0" applyFont="1" applyFill="1" applyBorder="1" applyAlignment="1" applyProtection="1">
      <alignment horizontal="center" vertical="center" justifyLastLine="1"/>
      <protection hidden="1"/>
    </xf>
    <xf numFmtId="0" fontId="10" fillId="3" borderId="12" xfId="0" applyFont="1" applyFill="1" applyBorder="1" applyAlignment="1" applyProtection="1">
      <alignment horizontal="center" vertical="center" justifyLastLine="1"/>
      <protection hidden="1"/>
    </xf>
    <xf numFmtId="0" fontId="10" fillId="3" borderId="0" xfId="0" applyFont="1" applyFill="1" applyAlignment="1" applyProtection="1">
      <alignment horizontal="center" vertical="center" justifyLastLine="1"/>
      <protection hidden="1"/>
    </xf>
    <xf numFmtId="0" fontId="10" fillId="3" borderId="18" xfId="0" applyFont="1" applyFill="1" applyBorder="1" applyAlignment="1" applyProtection="1">
      <alignment horizontal="center" vertical="center" justifyLastLine="1"/>
      <protection hidden="1"/>
    </xf>
    <xf numFmtId="176" fontId="20" fillId="0" borderId="13" xfId="0" applyNumberFormat="1" applyFont="1" applyBorder="1" applyAlignment="1" applyProtection="1">
      <alignment horizontal="left" vertical="center"/>
      <protection hidden="1"/>
    </xf>
    <xf numFmtId="176" fontId="20" fillId="0" borderId="5" xfId="0" applyNumberFormat="1" applyFont="1" applyBorder="1" applyAlignment="1" applyProtection="1">
      <alignment horizontal="left" vertical="center"/>
      <protection hidden="1"/>
    </xf>
    <xf numFmtId="176" fontId="20" fillId="0" borderId="14" xfId="0" applyNumberFormat="1" applyFont="1" applyBorder="1" applyAlignment="1" applyProtection="1">
      <alignment horizontal="left" vertical="center"/>
      <protection hidden="1"/>
    </xf>
    <xf numFmtId="0" fontId="7" fillId="3" borderId="8" xfId="0" applyFont="1" applyFill="1" applyBorder="1" applyAlignment="1" applyProtection="1">
      <alignment horizontal="left" vertical="center" wrapText="1"/>
      <protection hidden="1"/>
    </xf>
    <xf numFmtId="0" fontId="7" fillId="3" borderId="17" xfId="0" applyFont="1" applyFill="1" applyBorder="1" applyAlignment="1" applyProtection="1">
      <alignment horizontal="left" vertical="center" wrapText="1"/>
      <protection hidden="1"/>
    </xf>
    <xf numFmtId="0" fontId="7" fillId="3" borderId="7" xfId="0" applyFont="1" applyFill="1" applyBorder="1" applyAlignment="1" applyProtection="1">
      <alignment horizontal="left" vertical="center" wrapText="1"/>
      <protection hidden="1"/>
    </xf>
    <xf numFmtId="0" fontId="7" fillId="3" borderId="33" xfId="0" applyFont="1" applyFill="1" applyBorder="1" applyAlignment="1" applyProtection="1">
      <alignment horizontal="left" vertical="center" wrapText="1"/>
      <protection hidden="1"/>
    </xf>
    <xf numFmtId="178" fontId="54" fillId="5" borderId="5" xfId="0" applyNumberFormat="1" applyFont="1" applyFill="1" applyBorder="1" applyAlignment="1" applyProtection="1">
      <alignment horizontal="center" vertical="center"/>
      <protection hidden="1"/>
    </xf>
    <xf numFmtId="178" fontId="54" fillId="5" borderId="20" xfId="0" applyNumberFormat="1" applyFont="1" applyFill="1" applyBorder="1" applyAlignment="1" applyProtection="1">
      <alignment horizontal="center" vertical="center"/>
      <protection hidden="1"/>
    </xf>
    <xf numFmtId="178" fontId="54" fillId="0" borderId="8" xfId="0" applyNumberFormat="1" applyFont="1" applyBorder="1" applyAlignment="1" applyProtection="1">
      <alignment horizontal="center" vertical="center"/>
      <protection locked="0"/>
    </xf>
    <xf numFmtId="178" fontId="54" fillId="0" borderId="17" xfId="0" applyNumberFormat="1" applyFont="1" applyBorder="1" applyAlignment="1" applyProtection="1">
      <alignment horizontal="center" vertical="center"/>
      <protection locked="0"/>
    </xf>
    <xf numFmtId="178" fontId="54" fillId="0" borderId="7" xfId="0" applyNumberFormat="1" applyFont="1" applyBorder="1" applyAlignment="1" applyProtection="1">
      <alignment horizontal="center" vertical="center"/>
      <protection locked="0"/>
    </xf>
    <xf numFmtId="178" fontId="54" fillId="0" borderId="33" xfId="0" applyNumberFormat="1" applyFont="1" applyBorder="1" applyAlignment="1" applyProtection="1">
      <alignment horizontal="center" vertical="center"/>
      <protection locked="0"/>
    </xf>
    <xf numFmtId="176" fontId="7" fillId="3" borderId="12" xfId="0" applyNumberFormat="1" applyFont="1" applyFill="1" applyBorder="1" applyAlignment="1" applyProtection="1">
      <alignment horizontal="left" vertical="center"/>
      <protection hidden="1"/>
    </xf>
    <xf numFmtId="176" fontId="7" fillId="3" borderId="0" xfId="0" applyNumberFormat="1" applyFont="1" applyFill="1" applyAlignment="1" applyProtection="1">
      <alignment horizontal="left" vertical="center"/>
      <protection hidden="1"/>
    </xf>
    <xf numFmtId="176" fontId="7" fillId="3" borderId="15" xfId="0" applyNumberFormat="1" applyFont="1" applyFill="1" applyBorder="1" applyAlignment="1" applyProtection="1">
      <alignment horizontal="left" vertical="center"/>
      <protection hidden="1"/>
    </xf>
    <xf numFmtId="176" fontId="7" fillId="3" borderId="7" xfId="0" applyNumberFormat="1" applyFont="1" applyFill="1" applyBorder="1" applyAlignment="1" applyProtection="1">
      <alignment horizontal="left" vertical="center"/>
      <protection hidden="1"/>
    </xf>
    <xf numFmtId="178" fontId="54" fillId="20" borderId="0" xfId="0" applyNumberFormat="1" applyFont="1" applyFill="1" applyAlignment="1" applyProtection="1">
      <alignment horizontal="center" vertical="center"/>
      <protection hidden="1"/>
    </xf>
    <xf numFmtId="178" fontId="54" fillId="20" borderId="18" xfId="0" applyNumberFormat="1" applyFont="1" applyFill="1" applyBorder="1" applyAlignment="1" applyProtection="1">
      <alignment horizontal="center" vertical="center"/>
      <protection hidden="1"/>
    </xf>
    <xf numFmtId="178" fontId="54" fillId="20" borderId="7" xfId="0" applyNumberFormat="1" applyFont="1" applyFill="1" applyBorder="1" applyAlignment="1" applyProtection="1">
      <alignment horizontal="center" vertical="center"/>
      <protection hidden="1"/>
    </xf>
    <xf numFmtId="178" fontId="54" fillId="20" borderId="33" xfId="0" applyNumberFormat="1" applyFont="1" applyFill="1" applyBorder="1" applyAlignment="1" applyProtection="1">
      <alignment horizontal="center" vertical="center"/>
      <protection hidden="1"/>
    </xf>
    <xf numFmtId="0" fontId="0" fillId="20" borderId="1" xfId="0" applyFill="1" applyBorder="1" applyAlignment="1">
      <alignment horizontal="center" vertical="center"/>
    </xf>
    <xf numFmtId="0" fontId="0" fillId="20" borderId="36" xfId="0" applyFill="1" applyBorder="1" applyAlignment="1">
      <alignment horizontal="center" vertical="center"/>
    </xf>
    <xf numFmtId="0" fontId="0" fillId="20" borderId="3" xfId="0" applyFill="1" applyBorder="1" applyAlignment="1">
      <alignment horizontal="center" vertical="center"/>
    </xf>
    <xf numFmtId="0" fontId="0" fillId="20" borderId="18" xfId="0" applyFill="1" applyBorder="1" applyAlignment="1">
      <alignment horizontal="center" vertical="center"/>
    </xf>
    <xf numFmtId="0" fontId="0" fillId="20" borderId="4" xfId="0" applyFill="1" applyBorder="1" applyAlignment="1">
      <alignment horizontal="center" vertical="center"/>
    </xf>
    <xf numFmtId="0" fontId="0" fillId="20" borderId="20" xfId="0" applyFill="1" applyBorder="1" applyAlignment="1">
      <alignment horizontal="center" vertical="center"/>
    </xf>
    <xf numFmtId="0" fontId="78" fillId="5" borderId="9" xfId="0" applyFont="1" applyFill="1" applyBorder="1" applyAlignment="1" applyProtection="1">
      <alignment horizontal="left" vertical="center"/>
      <protection hidden="1"/>
    </xf>
    <xf numFmtId="0" fontId="78" fillId="5" borderId="8" xfId="0" applyFont="1" applyFill="1" applyBorder="1" applyAlignment="1" applyProtection="1">
      <alignment horizontal="left" vertical="center"/>
      <protection hidden="1"/>
    </xf>
    <xf numFmtId="0" fontId="78" fillId="5" borderId="12" xfId="0" applyFont="1" applyFill="1" applyBorder="1" applyAlignment="1" applyProtection="1">
      <alignment horizontal="left" vertical="center"/>
      <protection hidden="1"/>
    </xf>
    <xf numFmtId="0" fontId="78" fillId="5" borderId="0" xfId="0" applyFont="1" applyFill="1" applyAlignment="1" applyProtection="1">
      <alignment horizontal="left" vertical="center"/>
      <protection hidden="1"/>
    </xf>
    <xf numFmtId="178" fontId="63" fillId="5" borderId="8" xfId="0" quotePrefix="1" applyNumberFormat="1" applyFont="1" applyFill="1" applyBorder="1" applyAlignment="1" applyProtection="1">
      <alignment horizontal="center" vertical="center" wrapText="1"/>
      <protection hidden="1"/>
    </xf>
    <xf numFmtId="178" fontId="63" fillId="5" borderId="17" xfId="0" quotePrefix="1" applyNumberFormat="1" applyFont="1" applyFill="1" applyBorder="1" applyAlignment="1" applyProtection="1">
      <alignment horizontal="center" vertical="center" wrapText="1"/>
      <protection hidden="1"/>
    </xf>
    <xf numFmtId="178" fontId="54" fillId="20" borderId="8" xfId="0" applyNumberFormat="1" applyFont="1" applyFill="1" applyBorder="1" applyAlignment="1" applyProtection="1">
      <alignment horizontal="center" vertical="center"/>
      <protection hidden="1"/>
    </xf>
    <xf numFmtId="178" fontId="54" fillId="20" borderId="17" xfId="0" applyNumberFormat="1" applyFont="1" applyFill="1" applyBorder="1" applyAlignment="1" applyProtection="1">
      <alignment horizontal="center" vertical="center"/>
      <protection hidden="1"/>
    </xf>
    <xf numFmtId="0" fontId="63" fillId="20" borderId="9" xfId="0" applyFont="1" applyFill="1" applyBorder="1" applyAlignment="1" applyProtection="1">
      <alignment horizontal="center" vertical="center"/>
      <protection hidden="1"/>
    </xf>
    <xf numFmtId="0" fontId="63" fillId="20" borderId="15" xfId="0" applyFont="1" applyFill="1" applyBorder="1" applyAlignment="1" applyProtection="1">
      <alignment horizontal="center" vertical="center"/>
      <protection hidden="1"/>
    </xf>
    <xf numFmtId="49" fontId="15" fillId="3" borderId="2" xfId="0" applyNumberFormat="1" applyFont="1" applyFill="1" applyBorder="1" applyAlignment="1" applyProtection="1">
      <alignment horizontal="left" vertical="center" wrapText="1"/>
      <protection hidden="1"/>
    </xf>
    <xf numFmtId="49" fontId="15" fillId="3" borderId="32" xfId="0" applyNumberFormat="1" applyFont="1" applyFill="1" applyBorder="1" applyAlignment="1" applyProtection="1">
      <alignment horizontal="left" vertical="center" wrapText="1"/>
      <protection hidden="1"/>
    </xf>
    <xf numFmtId="49" fontId="15" fillId="3" borderId="0" xfId="0" applyNumberFormat="1" applyFont="1" applyFill="1" applyAlignment="1" applyProtection="1">
      <alignment horizontal="left" vertical="center" wrapText="1"/>
      <protection hidden="1"/>
    </xf>
    <xf numFmtId="49" fontId="15" fillId="3" borderId="19" xfId="0" applyNumberFormat="1" applyFont="1" applyFill="1" applyBorder="1" applyAlignment="1" applyProtection="1">
      <alignment horizontal="left" vertical="center" wrapText="1"/>
      <protection hidden="1"/>
    </xf>
    <xf numFmtId="177" fontId="21" fillId="0" borderId="20" xfId="0" applyNumberFormat="1" applyFont="1" applyBorder="1" applyAlignment="1" applyProtection="1">
      <alignment vertical="center" shrinkToFit="1"/>
      <protection hidden="1"/>
    </xf>
    <xf numFmtId="0" fontId="10" fillId="3" borderId="12" xfId="0" applyFont="1" applyFill="1" applyBorder="1" applyAlignment="1" applyProtection="1">
      <alignment horizontal="center" vertical="center" shrinkToFit="1"/>
      <protection hidden="1"/>
    </xf>
    <xf numFmtId="0" fontId="10" fillId="3" borderId="0" xfId="0" applyFont="1" applyFill="1" applyAlignment="1" applyProtection="1">
      <alignment horizontal="center" vertical="center" shrinkToFit="1"/>
      <protection hidden="1"/>
    </xf>
    <xf numFmtId="0" fontId="10" fillId="3" borderId="18" xfId="0" applyFont="1" applyFill="1" applyBorder="1" applyAlignment="1" applyProtection="1">
      <alignment horizontal="center" vertical="center" shrinkToFit="1"/>
      <protection hidden="1"/>
    </xf>
    <xf numFmtId="0" fontId="10" fillId="3" borderId="7" xfId="0" applyFont="1" applyFill="1" applyBorder="1" applyAlignment="1" applyProtection="1">
      <alignment horizontal="center" vertical="center"/>
      <protection hidden="1"/>
    </xf>
    <xf numFmtId="177" fontId="21" fillId="0" borderId="9" xfId="0" applyNumberFormat="1" applyFont="1" applyBorder="1" applyProtection="1">
      <alignment vertical="center"/>
      <protection hidden="1"/>
    </xf>
    <xf numFmtId="177" fontId="21" fillId="0" borderId="8" xfId="0" applyNumberFormat="1" applyFont="1" applyBorder="1" applyProtection="1">
      <alignment vertical="center"/>
      <protection hidden="1"/>
    </xf>
    <xf numFmtId="177" fontId="21" fillId="0" borderId="17" xfId="0" applyNumberFormat="1" applyFont="1" applyBorder="1" applyProtection="1">
      <alignment vertical="center"/>
      <protection hidden="1"/>
    </xf>
    <xf numFmtId="177" fontId="21" fillId="0" borderId="15" xfId="0" applyNumberFormat="1" applyFont="1" applyBorder="1" applyProtection="1">
      <alignment vertical="center"/>
      <protection hidden="1"/>
    </xf>
    <xf numFmtId="177" fontId="21" fillId="0" borderId="7" xfId="0" applyNumberFormat="1" applyFont="1" applyBorder="1" applyProtection="1">
      <alignment vertical="center"/>
      <protection hidden="1"/>
    </xf>
    <xf numFmtId="177" fontId="21" fillId="0" borderId="33" xfId="0" applyNumberFormat="1" applyFont="1" applyBorder="1" applyProtection="1">
      <alignment vertical="center"/>
      <protection hidden="1"/>
    </xf>
    <xf numFmtId="177" fontId="83" fillId="0" borderId="13" xfId="0" applyNumberFormat="1" applyFont="1" applyBorder="1" applyAlignment="1" applyProtection="1">
      <alignment horizontal="center" vertical="center"/>
      <protection hidden="1"/>
    </xf>
    <xf numFmtId="177" fontId="83" fillId="0" borderId="5" xfId="0" applyNumberFormat="1" applyFont="1" applyBorder="1" applyAlignment="1" applyProtection="1">
      <alignment horizontal="center" vertical="center"/>
      <protection hidden="1"/>
    </xf>
    <xf numFmtId="177" fontId="83" fillId="0" borderId="20" xfId="0" applyNumberFormat="1" applyFont="1" applyBorder="1" applyAlignment="1" applyProtection="1">
      <alignment horizontal="center" vertical="center"/>
      <protection hidden="1"/>
    </xf>
    <xf numFmtId="0" fontId="15" fillId="5" borderId="9" xfId="0" applyFont="1" applyFill="1" applyBorder="1" applyAlignment="1" applyProtection="1">
      <alignment horizontal="center" vertical="center" wrapText="1"/>
      <protection hidden="1"/>
    </xf>
    <xf numFmtId="0" fontId="15" fillId="5" borderId="8" xfId="0" applyFont="1" applyFill="1" applyBorder="1" applyAlignment="1" applyProtection="1">
      <alignment horizontal="center" vertical="center"/>
      <protection hidden="1"/>
    </xf>
    <xf numFmtId="0" fontId="15" fillId="5" borderId="17" xfId="0" applyFont="1" applyFill="1" applyBorder="1" applyAlignment="1" applyProtection="1">
      <alignment horizontal="center" vertical="center"/>
      <protection hidden="1"/>
    </xf>
    <xf numFmtId="0" fontId="15" fillId="5" borderId="15" xfId="0" applyFont="1" applyFill="1" applyBorder="1" applyAlignment="1" applyProtection="1">
      <alignment horizontal="center" vertical="center"/>
      <protection hidden="1"/>
    </xf>
    <xf numFmtId="0" fontId="15" fillId="5" borderId="7" xfId="0" applyFont="1" applyFill="1" applyBorder="1" applyAlignment="1" applyProtection="1">
      <alignment horizontal="center" vertical="center"/>
      <protection hidden="1"/>
    </xf>
    <xf numFmtId="0" fontId="15" fillId="5" borderId="33" xfId="0" applyFont="1" applyFill="1" applyBorder="1" applyAlignment="1" applyProtection="1">
      <alignment horizontal="center" vertical="center"/>
      <protection hidden="1"/>
    </xf>
    <xf numFmtId="176" fontId="21" fillId="0" borderId="9" xfId="0" applyNumberFormat="1" applyFont="1" applyBorder="1" applyAlignment="1" applyProtection="1">
      <alignment horizontal="center" vertical="center"/>
      <protection hidden="1"/>
    </xf>
    <xf numFmtId="176" fontId="21" fillId="0" borderId="8" xfId="0" applyNumberFormat="1" applyFont="1" applyBorder="1" applyAlignment="1" applyProtection="1">
      <alignment horizontal="center" vertical="center"/>
      <protection hidden="1"/>
    </xf>
    <xf numFmtId="176" fontId="21" fillId="0" borderId="17" xfId="0" applyNumberFormat="1" applyFont="1" applyBorder="1" applyAlignment="1" applyProtection="1">
      <alignment horizontal="center" vertical="center"/>
      <protection hidden="1"/>
    </xf>
    <xf numFmtId="176" fontId="21" fillId="0" borderId="15" xfId="0" applyNumberFormat="1" applyFont="1" applyBorder="1" applyAlignment="1" applyProtection="1">
      <alignment horizontal="center" vertical="center"/>
      <protection hidden="1"/>
    </xf>
    <xf numFmtId="176" fontId="21" fillId="0" borderId="7" xfId="0" applyNumberFormat="1" applyFont="1" applyBorder="1" applyAlignment="1" applyProtection="1">
      <alignment horizontal="center" vertical="center"/>
      <protection hidden="1"/>
    </xf>
    <xf numFmtId="176" fontId="21" fillId="0" borderId="33" xfId="0" applyNumberFormat="1" applyFont="1" applyBorder="1" applyAlignment="1" applyProtection="1">
      <alignment horizontal="center" vertical="center"/>
      <protection hidden="1"/>
    </xf>
    <xf numFmtId="177" fontId="21" fillId="0" borderId="9" xfId="0" applyNumberFormat="1" applyFont="1" applyBorder="1" applyAlignment="1" applyProtection="1">
      <alignment horizontal="center" vertical="center"/>
      <protection hidden="1"/>
    </xf>
    <xf numFmtId="177" fontId="21" fillId="0" borderId="8" xfId="0" applyNumberFormat="1" applyFont="1" applyBorder="1" applyAlignment="1" applyProtection="1">
      <alignment horizontal="center" vertical="center"/>
      <protection hidden="1"/>
    </xf>
    <xf numFmtId="177" fontId="21" fillId="0" borderId="17" xfId="0" applyNumberFormat="1" applyFont="1" applyBorder="1" applyAlignment="1" applyProtection="1">
      <alignment horizontal="center" vertical="center"/>
      <protection hidden="1"/>
    </xf>
    <xf numFmtId="177" fontId="21" fillId="0" borderId="15" xfId="0" applyNumberFormat="1" applyFont="1" applyBorder="1" applyAlignment="1" applyProtection="1">
      <alignment horizontal="center" vertical="center"/>
      <protection hidden="1"/>
    </xf>
    <xf numFmtId="177" fontId="21" fillId="0" borderId="7" xfId="0" applyNumberFormat="1" applyFont="1" applyBorder="1" applyAlignment="1" applyProtection="1">
      <alignment horizontal="center" vertical="center"/>
      <protection hidden="1"/>
    </xf>
    <xf numFmtId="177" fontId="21" fillId="0" borderId="33" xfId="0" applyNumberFormat="1" applyFont="1" applyBorder="1" applyAlignment="1" applyProtection="1">
      <alignment horizontal="center" vertical="center"/>
      <protection hidden="1"/>
    </xf>
    <xf numFmtId="177" fontId="21" fillId="0" borderId="9" xfId="0" applyNumberFormat="1" applyFont="1" applyBorder="1" applyAlignment="1" applyProtection="1">
      <alignment horizontal="center" vertical="center" shrinkToFit="1"/>
      <protection hidden="1"/>
    </xf>
    <xf numFmtId="177" fontId="21" fillId="0" borderId="8" xfId="0" applyNumberFormat="1" applyFont="1" applyBorder="1" applyAlignment="1" applyProtection="1">
      <alignment horizontal="center" vertical="center" shrinkToFit="1"/>
      <protection hidden="1"/>
    </xf>
    <xf numFmtId="177" fontId="21" fillId="0" borderId="17" xfId="0" applyNumberFormat="1" applyFont="1" applyBorder="1" applyAlignment="1" applyProtection="1">
      <alignment horizontal="center" vertical="center" shrinkToFit="1"/>
      <protection hidden="1"/>
    </xf>
    <xf numFmtId="177" fontId="21" fillId="0" borderId="15" xfId="0" applyNumberFormat="1" applyFont="1" applyBorder="1" applyAlignment="1" applyProtection="1">
      <alignment horizontal="center" vertical="center" shrinkToFit="1"/>
      <protection hidden="1"/>
    </xf>
    <xf numFmtId="177" fontId="21" fillId="0" borderId="7" xfId="0" applyNumberFormat="1" applyFont="1" applyBorder="1" applyAlignment="1" applyProtection="1">
      <alignment horizontal="center" vertical="center" shrinkToFit="1"/>
      <protection hidden="1"/>
    </xf>
    <xf numFmtId="177" fontId="21" fillId="0" borderId="33" xfId="0" applyNumberFormat="1" applyFont="1" applyBorder="1" applyAlignment="1" applyProtection="1">
      <alignment horizontal="center" vertical="center" shrinkToFit="1"/>
      <protection hidden="1"/>
    </xf>
    <xf numFmtId="177" fontId="21" fillId="0" borderId="13" xfId="0" applyNumberFormat="1" applyFont="1" applyBorder="1" applyAlignment="1" applyProtection="1">
      <alignment horizontal="center" vertical="center" shrinkToFit="1"/>
      <protection hidden="1"/>
    </xf>
    <xf numFmtId="177" fontId="21" fillId="0" borderId="5" xfId="0" applyNumberFormat="1" applyFont="1" applyBorder="1" applyAlignment="1" applyProtection="1">
      <alignment horizontal="center" vertical="center" shrinkToFit="1"/>
      <protection hidden="1"/>
    </xf>
    <xf numFmtId="177" fontId="21" fillId="0" borderId="20" xfId="0" applyNumberFormat="1" applyFont="1" applyBorder="1" applyAlignment="1" applyProtection="1">
      <alignment horizontal="center" vertical="center" shrinkToFit="1"/>
      <protection hidden="1"/>
    </xf>
    <xf numFmtId="178" fontId="21" fillId="0" borderId="105" xfId="0" applyNumberFormat="1" applyFont="1" applyBorder="1" applyAlignment="1" applyProtection="1">
      <alignment horizontal="center" vertical="center" shrinkToFit="1"/>
      <protection hidden="1"/>
    </xf>
    <xf numFmtId="178" fontId="21" fillId="0" borderId="104" xfId="0" applyNumberFormat="1" applyFont="1" applyBorder="1" applyAlignment="1" applyProtection="1">
      <alignment horizontal="center" vertical="center" shrinkToFit="1"/>
      <protection hidden="1"/>
    </xf>
    <xf numFmtId="178" fontId="21" fillId="0" borderId="103" xfId="0" applyNumberFormat="1" applyFont="1" applyBorder="1" applyAlignment="1" applyProtection="1">
      <alignment horizontal="center" vertical="center" shrinkToFit="1"/>
      <protection hidden="1"/>
    </xf>
    <xf numFmtId="0" fontId="10" fillId="5" borderId="9" xfId="0" applyFont="1" applyFill="1" applyBorder="1" applyAlignment="1" applyProtection="1">
      <alignment horizontal="center" vertical="center"/>
      <protection hidden="1"/>
    </xf>
    <xf numFmtId="0" fontId="10" fillId="5" borderId="8" xfId="0" applyFont="1" applyFill="1" applyBorder="1" applyAlignment="1" applyProtection="1">
      <alignment horizontal="center" vertical="center"/>
      <protection hidden="1"/>
    </xf>
    <xf numFmtId="0" fontId="10" fillId="5" borderId="17" xfId="0" applyFont="1" applyFill="1" applyBorder="1" applyAlignment="1" applyProtection="1">
      <alignment horizontal="center" vertical="center"/>
      <protection hidden="1"/>
    </xf>
    <xf numFmtId="0" fontId="10" fillId="5" borderId="12" xfId="0" applyFont="1" applyFill="1" applyBorder="1" applyAlignment="1" applyProtection="1">
      <alignment horizontal="center" vertical="center"/>
      <protection hidden="1"/>
    </xf>
    <xf numFmtId="0" fontId="10" fillId="5" borderId="0" xfId="0" applyFont="1" applyFill="1" applyAlignment="1" applyProtection="1">
      <alignment horizontal="center" vertical="center"/>
      <protection hidden="1"/>
    </xf>
    <xf numFmtId="0" fontId="10" fillId="5" borderId="18" xfId="0" applyFont="1" applyFill="1" applyBorder="1" applyAlignment="1" applyProtection="1">
      <alignment horizontal="center" vertical="center"/>
      <protection hidden="1"/>
    </xf>
    <xf numFmtId="0" fontId="10" fillId="5" borderId="15" xfId="0" applyFont="1" applyFill="1" applyBorder="1" applyAlignment="1" applyProtection="1">
      <alignment horizontal="center" vertical="center"/>
      <protection hidden="1"/>
    </xf>
    <xf numFmtId="0" fontId="10" fillId="5" borderId="7" xfId="0" applyFont="1" applyFill="1" applyBorder="1" applyAlignment="1" applyProtection="1">
      <alignment horizontal="center" vertical="center"/>
      <protection hidden="1"/>
    </xf>
    <xf numFmtId="0" fontId="10" fillId="5" borderId="33" xfId="0" applyFont="1" applyFill="1" applyBorder="1" applyAlignment="1" applyProtection="1">
      <alignment horizontal="center" vertical="center"/>
      <protection hidden="1"/>
    </xf>
    <xf numFmtId="0" fontId="7" fillId="0" borderId="0" xfId="0" applyFont="1" applyAlignment="1" applyProtection="1">
      <alignment horizontal="center" vertical="top"/>
      <protection hidden="1"/>
    </xf>
    <xf numFmtId="0" fontId="7" fillId="0" borderId="19" xfId="0" applyFont="1" applyBorder="1" applyAlignment="1" applyProtection="1">
      <alignment horizontal="center" vertical="top"/>
      <protection hidden="1"/>
    </xf>
    <xf numFmtId="0" fontId="34" fillId="0" borderId="8" xfId="0" applyFont="1" applyBorder="1" applyAlignment="1" applyProtection="1">
      <alignment horizontal="center" vertical="center"/>
      <protection hidden="1"/>
    </xf>
    <xf numFmtId="0" fontId="34" fillId="0" borderId="0" xfId="0" applyFont="1" applyAlignment="1" applyProtection="1">
      <alignment horizontal="center" vertical="center"/>
      <protection hidden="1"/>
    </xf>
    <xf numFmtId="0" fontId="7" fillId="0" borderId="8" xfId="0" applyFont="1" applyBorder="1" applyAlignment="1" applyProtection="1">
      <alignment horizontal="center" vertical="top"/>
      <protection hidden="1"/>
    </xf>
    <xf numFmtId="0" fontId="7" fillId="0" borderId="11" xfId="0" applyFont="1" applyBorder="1" applyAlignment="1" applyProtection="1">
      <alignment horizontal="center" vertical="top"/>
      <protection hidden="1"/>
    </xf>
    <xf numFmtId="0" fontId="33" fillId="0" borderId="8" xfId="0" applyFont="1" applyBorder="1" applyAlignment="1" applyProtection="1">
      <alignment horizontal="center" vertical="center"/>
      <protection hidden="1"/>
    </xf>
    <xf numFmtId="0" fontId="33" fillId="0" borderId="0" xfId="0" applyFont="1" applyAlignment="1" applyProtection="1">
      <alignment horizontal="center" vertical="center"/>
      <protection hidden="1"/>
    </xf>
    <xf numFmtId="176" fontId="6" fillId="0" borderId="12" xfId="0" applyNumberFormat="1" applyFont="1" applyBorder="1" applyAlignment="1" applyProtection="1">
      <alignment horizontal="center" vertical="center"/>
      <protection hidden="1"/>
    </xf>
    <xf numFmtId="176" fontId="6" fillId="0" borderId="0" xfId="0" applyNumberFormat="1" applyFont="1" applyAlignment="1" applyProtection="1">
      <alignment horizontal="center" vertical="center"/>
      <protection hidden="1"/>
    </xf>
    <xf numFmtId="176" fontId="6" fillId="0" borderId="18" xfId="0" applyNumberFormat="1" applyFont="1" applyBorder="1" applyAlignment="1" applyProtection="1">
      <alignment horizontal="center" vertical="center"/>
      <protection hidden="1"/>
    </xf>
    <xf numFmtId="176" fontId="6" fillId="0" borderId="9" xfId="0" applyNumberFormat="1" applyFont="1" applyBorder="1" applyAlignment="1" applyProtection="1">
      <alignment horizontal="center" vertical="center"/>
      <protection hidden="1"/>
    </xf>
    <xf numFmtId="176" fontId="6" fillId="0" borderId="8" xfId="0" applyNumberFormat="1" applyFont="1" applyBorder="1" applyAlignment="1" applyProtection="1">
      <alignment horizontal="center" vertical="center"/>
      <protection hidden="1"/>
    </xf>
    <xf numFmtId="176" fontId="6" fillId="0" borderId="17" xfId="0" applyNumberFormat="1" applyFont="1" applyBorder="1" applyAlignment="1" applyProtection="1">
      <alignment horizontal="center" vertical="center"/>
      <protection hidden="1"/>
    </xf>
    <xf numFmtId="0" fontId="7" fillId="0" borderId="8" xfId="0" applyFont="1" applyBorder="1" applyAlignment="1" applyProtection="1">
      <alignment horizontal="center"/>
      <protection hidden="1"/>
    </xf>
    <xf numFmtId="0" fontId="7" fillId="0" borderId="0" xfId="0" applyFont="1" applyAlignment="1" applyProtection="1">
      <alignment horizontal="center"/>
      <protection hidden="1"/>
    </xf>
    <xf numFmtId="0" fontId="7" fillId="0" borderId="0" xfId="0" applyFont="1" applyAlignment="1" applyProtection="1">
      <alignment horizontal="center" vertical="center"/>
      <protection hidden="1"/>
    </xf>
    <xf numFmtId="176" fontId="6" fillId="0" borderId="15" xfId="0" applyNumberFormat="1" applyFont="1" applyBorder="1" applyAlignment="1" applyProtection="1">
      <alignment horizontal="center" vertical="center"/>
      <protection hidden="1"/>
    </xf>
    <xf numFmtId="176" fontId="6" fillId="0" borderId="7" xfId="0" applyNumberFormat="1" applyFont="1" applyBorder="1" applyAlignment="1" applyProtection="1">
      <alignment horizontal="center" vertical="center"/>
      <protection hidden="1"/>
    </xf>
    <xf numFmtId="176" fontId="6" fillId="0" borderId="33" xfId="0" applyNumberFormat="1" applyFont="1" applyBorder="1" applyAlignment="1" applyProtection="1">
      <alignment horizontal="center" vertical="center"/>
      <protection hidden="1"/>
    </xf>
    <xf numFmtId="0" fontId="7" fillId="0" borderId="26" xfId="0" applyFont="1" applyBorder="1" applyAlignment="1" applyProtection="1">
      <alignment horizontal="center" vertical="center"/>
      <protection hidden="1"/>
    </xf>
    <xf numFmtId="0" fontId="7" fillId="0" borderId="16" xfId="0" applyFont="1" applyBorder="1" applyAlignment="1" applyProtection="1">
      <alignment horizontal="center" vertical="center"/>
      <protection hidden="1"/>
    </xf>
    <xf numFmtId="0" fontId="7" fillId="0" borderId="9" xfId="0" applyFont="1" applyBorder="1" applyAlignment="1" applyProtection="1">
      <alignment horizontal="left" vertical="center"/>
      <protection hidden="1"/>
    </xf>
    <xf numFmtId="0" fontId="7" fillId="0" borderId="8" xfId="0" applyFont="1" applyBorder="1" applyAlignment="1" applyProtection="1">
      <alignment horizontal="left" vertical="center"/>
      <protection hidden="1"/>
    </xf>
    <xf numFmtId="0" fontId="7" fillId="0" borderId="12" xfId="0" applyFont="1" applyBorder="1" applyAlignment="1" applyProtection="1">
      <alignment horizontal="left" vertical="center"/>
      <protection hidden="1"/>
    </xf>
    <xf numFmtId="0" fontId="7" fillId="0" borderId="0" xfId="0" applyFont="1" applyAlignment="1" applyProtection="1">
      <alignment horizontal="left" vertical="center"/>
      <protection hidden="1"/>
    </xf>
    <xf numFmtId="0" fontId="7" fillId="0" borderId="8" xfId="0" applyFont="1" applyBorder="1" applyAlignment="1" applyProtection="1">
      <alignment horizontal="justify" vertical="center" wrapText="1"/>
      <protection hidden="1"/>
    </xf>
    <xf numFmtId="0" fontId="7" fillId="0" borderId="7" xfId="0" applyFont="1" applyBorder="1" applyAlignment="1" applyProtection="1">
      <alignment horizontal="justify" vertical="center" wrapText="1"/>
      <protection hidden="1"/>
    </xf>
    <xf numFmtId="0" fontId="7" fillId="0" borderId="0" xfId="0" applyFont="1" applyAlignment="1" applyProtection="1">
      <alignment horizontal="justify" vertical="center" wrapText="1"/>
      <protection hidden="1"/>
    </xf>
    <xf numFmtId="0" fontId="9" fillId="0" borderId="12" xfId="0" applyFont="1" applyBorder="1" applyAlignment="1" applyProtection="1">
      <alignment horizontal="center" vertical="center"/>
      <protection hidden="1"/>
    </xf>
    <xf numFmtId="0" fontId="9" fillId="0" borderId="0" xfId="0" applyFont="1" applyAlignment="1" applyProtection="1">
      <alignment horizontal="center" vertical="center"/>
      <protection hidden="1"/>
    </xf>
    <xf numFmtId="0" fontId="7" fillId="0" borderId="15" xfId="0" applyFont="1" applyBorder="1" applyAlignment="1" applyProtection="1">
      <alignment horizontal="left" vertical="center"/>
      <protection hidden="1"/>
    </xf>
    <xf numFmtId="0" fontId="7" fillId="0" borderId="7" xfId="0" applyFont="1" applyBorder="1" applyAlignment="1" applyProtection="1">
      <alignment horizontal="left" vertical="center"/>
      <protection hidden="1"/>
    </xf>
    <xf numFmtId="0" fontId="7" fillId="0" borderId="7" xfId="0" applyFont="1" applyBorder="1" applyAlignment="1" applyProtection="1">
      <alignment horizontal="center" vertical="center"/>
      <protection hidden="1"/>
    </xf>
    <xf numFmtId="49" fontId="7" fillId="0" borderId="8" xfId="0" applyNumberFormat="1" applyFont="1" applyBorder="1" applyAlignment="1" applyProtection="1">
      <alignment horizontal="center" vertical="center"/>
      <protection hidden="1"/>
    </xf>
    <xf numFmtId="49" fontId="7" fillId="0" borderId="28" xfId="0" applyNumberFormat="1" applyFont="1" applyBorder="1" applyAlignment="1" applyProtection="1">
      <alignment horizontal="center" vertical="center"/>
      <protection hidden="1"/>
    </xf>
    <xf numFmtId="0" fontId="9" fillId="0" borderId="9" xfId="0" applyFont="1" applyBorder="1" applyAlignment="1" applyProtection="1">
      <alignment horizontal="center" vertical="center"/>
      <protection hidden="1"/>
    </xf>
    <xf numFmtId="0" fontId="9" fillId="0" borderId="8" xfId="0" applyFont="1" applyBorder="1" applyAlignment="1" applyProtection="1">
      <alignment horizontal="center" vertical="center"/>
      <protection hidden="1"/>
    </xf>
    <xf numFmtId="0" fontId="9" fillId="0" borderId="15" xfId="0" applyFont="1" applyBorder="1" applyAlignment="1" applyProtection="1">
      <alignment horizontal="center" vertical="center"/>
      <protection hidden="1"/>
    </xf>
    <xf numFmtId="0" fontId="9" fillId="0" borderId="7" xfId="0" applyFont="1" applyBorder="1" applyAlignment="1" applyProtection="1">
      <alignment horizontal="center" vertical="center"/>
      <protection hidden="1"/>
    </xf>
    <xf numFmtId="0" fontId="7" fillId="0" borderId="18" xfId="0" applyFont="1" applyBorder="1" applyAlignment="1" applyProtection="1">
      <alignment horizontal="center" vertical="center"/>
      <protection hidden="1"/>
    </xf>
    <xf numFmtId="0" fontId="7" fillId="0" borderId="8" xfId="0" applyFont="1" applyBorder="1" applyAlignment="1" applyProtection="1">
      <alignment horizontal="center" vertical="center"/>
      <protection hidden="1"/>
    </xf>
    <xf numFmtId="0" fontId="7" fillId="0" borderId="17" xfId="0" applyFont="1" applyBorder="1" applyAlignment="1" applyProtection="1">
      <alignment horizontal="center" vertical="center"/>
      <protection hidden="1"/>
    </xf>
    <xf numFmtId="49" fontId="34" fillId="0" borderId="8" xfId="0" applyNumberFormat="1" applyFont="1" applyBorder="1" applyAlignment="1" applyProtection="1">
      <alignment horizontal="center" vertical="center"/>
      <protection hidden="1"/>
    </xf>
    <xf numFmtId="49" fontId="34" fillId="0" borderId="28" xfId="0" applyNumberFormat="1" applyFont="1" applyBorder="1" applyAlignment="1" applyProtection="1">
      <alignment horizontal="center" vertical="center"/>
      <protection hidden="1"/>
    </xf>
    <xf numFmtId="0" fontId="34" fillId="0" borderId="7" xfId="0" applyFont="1" applyBorder="1" applyAlignment="1" applyProtection="1">
      <alignment horizontal="center" vertical="center"/>
      <protection hidden="1"/>
    </xf>
    <xf numFmtId="0" fontId="34" fillId="0" borderId="33" xfId="0" applyFont="1" applyBorder="1" applyAlignment="1" applyProtection="1">
      <alignment horizontal="center" vertical="center"/>
      <protection hidden="1"/>
    </xf>
    <xf numFmtId="0" fontId="34" fillId="0" borderId="17" xfId="0" applyFont="1" applyBorder="1" applyAlignment="1" applyProtection="1">
      <alignment horizontal="center" vertical="center"/>
      <protection hidden="1"/>
    </xf>
    <xf numFmtId="0" fontId="7" fillId="0" borderId="5" xfId="0" applyFont="1" applyBorder="1" applyAlignment="1" applyProtection="1">
      <alignment horizontal="center" vertical="center"/>
      <protection hidden="1"/>
    </xf>
    <xf numFmtId="49" fontId="34" fillId="0" borderId="0" xfId="0" applyNumberFormat="1" applyFont="1" applyAlignment="1" applyProtection="1">
      <alignment horizontal="center" vertical="center"/>
      <protection hidden="1"/>
    </xf>
    <xf numFmtId="49" fontId="34" fillId="0" borderId="6" xfId="0" applyNumberFormat="1" applyFont="1" applyBorder="1" applyAlignment="1" applyProtection="1">
      <alignment horizontal="center" vertical="center"/>
      <protection hidden="1"/>
    </xf>
    <xf numFmtId="0" fontId="34" fillId="0" borderId="76" xfId="0" applyFont="1" applyBorder="1" applyAlignment="1" applyProtection="1">
      <alignment horizontal="center" vertical="center"/>
      <protection hidden="1"/>
    </xf>
    <xf numFmtId="0" fontId="7" fillId="0" borderId="33" xfId="0" applyFont="1" applyBorder="1" applyAlignment="1" applyProtection="1">
      <alignment horizontal="center" vertical="center"/>
      <protection hidden="1"/>
    </xf>
    <xf numFmtId="0" fontId="33" fillId="0" borderId="76" xfId="0" applyFont="1" applyBorder="1" applyAlignment="1" applyProtection="1">
      <alignment horizontal="center" vertical="center"/>
      <protection hidden="1"/>
    </xf>
    <xf numFmtId="0" fontId="33" fillId="0" borderId="9" xfId="0" applyFont="1" applyBorder="1" applyAlignment="1" applyProtection="1">
      <alignment horizontal="center" vertical="center"/>
      <protection hidden="1"/>
    </xf>
    <xf numFmtId="0" fontId="33" fillId="0" borderId="15" xfId="0" applyFont="1" applyBorder="1" applyAlignment="1" applyProtection="1">
      <alignment horizontal="center" vertical="center"/>
      <protection hidden="1"/>
    </xf>
    <xf numFmtId="0" fontId="33" fillId="0" borderId="7" xfId="0" applyFont="1" applyBorder="1" applyAlignment="1" applyProtection="1">
      <alignment horizontal="center" vertical="center"/>
      <protection hidden="1"/>
    </xf>
    <xf numFmtId="0" fontId="6" fillId="2" borderId="8" xfId="0" applyFont="1" applyFill="1" applyBorder="1" applyAlignment="1" applyProtection="1">
      <alignment horizontal="center" vertical="center"/>
      <protection hidden="1"/>
    </xf>
    <xf numFmtId="49" fontId="34" fillId="0" borderId="90" xfId="0" applyNumberFormat="1" applyFont="1" applyBorder="1" applyAlignment="1" applyProtection="1">
      <alignment horizontal="center" vertical="center"/>
      <protection hidden="1"/>
    </xf>
    <xf numFmtId="0" fontId="7" fillId="0" borderId="98" xfId="0" applyFont="1" applyBorder="1" applyAlignment="1" applyProtection="1">
      <alignment horizontal="center" vertical="center"/>
      <protection hidden="1"/>
    </xf>
    <xf numFmtId="0" fontId="7" fillId="0" borderId="99" xfId="0" applyFont="1" applyBorder="1" applyAlignment="1" applyProtection="1">
      <alignment horizontal="center" vertical="center"/>
      <protection hidden="1"/>
    </xf>
    <xf numFmtId="0" fontId="6" fillId="2" borderId="28" xfId="0" applyFont="1" applyFill="1" applyBorder="1" applyAlignment="1" applyProtection="1">
      <alignment horizontal="center" vertical="center"/>
      <protection hidden="1"/>
    </xf>
    <xf numFmtId="0" fontId="9" fillId="0" borderId="5" xfId="0" applyFont="1" applyBorder="1" applyAlignment="1" applyProtection="1">
      <alignment horizontal="center" vertical="center"/>
      <protection hidden="1"/>
    </xf>
    <xf numFmtId="0" fontId="34" fillId="0" borderId="18" xfId="0" applyFont="1" applyBorder="1" applyAlignment="1" applyProtection="1">
      <alignment horizontal="center" vertical="center"/>
      <protection hidden="1"/>
    </xf>
    <xf numFmtId="0" fontId="33" fillId="0" borderId="12" xfId="0" applyFont="1" applyBorder="1" applyAlignment="1" applyProtection="1">
      <alignment horizontal="center" vertical="center"/>
      <protection hidden="1"/>
    </xf>
    <xf numFmtId="0" fontId="7" fillId="0" borderId="104" xfId="0" applyFont="1" applyBorder="1" applyAlignment="1" applyProtection="1">
      <alignment horizontal="center" vertical="center"/>
      <protection hidden="1"/>
    </xf>
    <xf numFmtId="0" fontId="7" fillId="0" borderId="103" xfId="0" applyFont="1" applyBorder="1" applyAlignment="1" applyProtection="1">
      <alignment horizontal="center" vertical="center"/>
      <protection hidden="1"/>
    </xf>
    <xf numFmtId="0" fontId="10" fillId="0" borderId="7" xfId="0" applyFont="1" applyBorder="1" applyAlignment="1" applyProtection="1">
      <alignment horizontal="distributed" vertical="center"/>
      <protection hidden="1"/>
    </xf>
    <xf numFmtId="0" fontId="10" fillId="0" borderId="0" xfId="0" applyFont="1" applyAlignment="1" applyProtection="1">
      <alignment horizontal="distributed" vertical="center"/>
      <protection hidden="1"/>
    </xf>
    <xf numFmtId="0" fontId="10" fillId="0" borderId="89" xfId="0" applyFont="1" applyBorder="1" applyAlignment="1" applyProtection="1">
      <alignment horizontal="distributed" vertical="center"/>
      <protection hidden="1"/>
    </xf>
    <xf numFmtId="49" fontId="10" fillId="2" borderId="9" xfId="0" applyNumberFormat="1" applyFont="1" applyFill="1" applyBorder="1" applyAlignment="1" applyProtection="1">
      <alignment horizontal="center" vertical="center" wrapText="1"/>
      <protection hidden="1"/>
    </xf>
    <xf numFmtId="49" fontId="10" fillId="2" borderId="8" xfId="0" applyNumberFormat="1" applyFont="1" applyFill="1" applyBorder="1" applyAlignment="1" applyProtection="1">
      <alignment horizontal="center" vertical="center" wrapText="1"/>
      <protection hidden="1"/>
    </xf>
    <xf numFmtId="49" fontId="10" fillId="2" borderId="17" xfId="0" applyNumberFormat="1" applyFont="1" applyFill="1" applyBorder="1" applyAlignment="1" applyProtection="1">
      <alignment horizontal="center" vertical="center" wrapText="1"/>
      <protection hidden="1"/>
    </xf>
    <xf numFmtId="49" fontId="10" fillId="2" borderId="13" xfId="0" applyNumberFormat="1" applyFont="1" applyFill="1" applyBorder="1" applyAlignment="1" applyProtection="1">
      <alignment horizontal="center" vertical="center" wrapText="1"/>
      <protection hidden="1"/>
    </xf>
    <xf numFmtId="49" fontId="10" fillId="2" borderId="5" xfId="0" applyNumberFormat="1" applyFont="1" applyFill="1" applyBorder="1" applyAlignment="1" applyProtection="1">
      <alignment horizontal="center" vertical="center" wrapText="1"/>
      <protection hidden="1"/>
    </xf>
    <xf numFmtId="49" fontId="10" fillId="2" borderId="20" xfId="0" applyNumberFormat="1" applyFont="1" applyFill="1" applyBorder="1" applyAlignment="1" applyProtection="1">
      <alignment horizontal="center" vertical="center" wrapText="1"/>
      <protection hidden="1"/>
    </xf>
    <xf numFmtId="0" fontId="6" fillId="2" borderId="0" xfId="0" applyFont="1" applyFill="1" applyAlignment="1" applyProtection="1">
      <alignment horizontal="center" vertical="center"/>
      <protection hidden="1"/>
    </xf>
    <xf numFmtId="49" fontId="7" fillId="0" borderId="8" xfId="0" applyNumberFormat="1" applyFont="1" applyBorder="1" applyAlignment="1" applyProtection="1">
      <alignment horizontal="left" vertical="center" wrapText="1"/>
      <protection hidden="1"/>
    </xf>
    <xf numFmtId="49" fontId="7" fillId="0" borderId="17" xfId="0" applyNumberFormat="1" applyFont="1" applyBorder="1" applyAlignment="1" applyProtection="1">
      <alignment horizontal="left" vertical="center" wrapText="1"/>
      <protection hidden="1"/>
    </xf>
    <xf numFmtId="49" fontId="7" fillId="0" borderId="0" xfId="0" applyNumberFormat="1" applyFont="1" applyAlignment="1" applyProtection="1">
      <alignment horizontal="left" vertical="center" wrapText="1"/>
      <protection hidden="1"/>
    </xf>
    <xf numFmtId="49" fontId="7" fillId="0" borderId="18" xfId="0" applyNumberFormat="1" applyFont="1" applyBorder="1" applyAlignment="1" applyProtection="1">
      <alignment horizontal="left" vertical="center" wrapText="1"/>
      <protection hidden="1"/>
    </xf>
    <xf numFmtId="49" fontId="7" fillId="0" borderId="7" xfId="0" applyNumberFormat="1" applyFont="1" applyBorder="1" applyAlignment="1" applyProtection="1">
      <alignment horizontal="left" vertical="center" wrapText="1"/>
      <protection hidden="1"/>
    </xf>
    <xf numFmtId="49" fontId="7" fillId="0" borderId="33" xfId="0" applyNumberFormat="1" applyFont="1" applyBorder="1" applyAlignment="1" applyProtection="1">
      <alignment horizontal="left" vertical="center" wrapText="1"/>
      <protection hidden="1"/>
    </xf>
    <xf numFmtId="0" fontId="33" fillId="0" borderId="5" xfId="0" applyFont="1" applyBorder="1" applyAlignment="1" applyProtection="1">
      <alignment horizontal="center" vertical="center"/>
      <protection hidden="1"/>
    </xf>
    <xf numFmtId="0" fontId="34" fillId="0" borderId="92" xfId="0" applyFont="1" applyBorder="1" applyAlignment="1" applyProtection="1">
      <alignment horizontal="center" vertical="center"/>
      <protection hidden="1"/>
    </xf>
    <xf numFmtId="0" fontId="6" fillId="2" borderId="9" xfId="0" applyFont="1" applyFill="1" applyBorder="1" applyAlignment="1" applyProtection="1">
      <alignment horizontal="center" vertical="center"/>
      <protection hidden="1"/>
    </xf>
    <xf numFmtId="0" fontId="7" fillId="0" borderId="26" xfId="0" applyFont="1" applyBorder="1" applyAlignment="1" applyProtection="1">
      <alignment horizontal="center" vertical="top"/>
      <protection hidden="1"/>
    </xf>
    <xf numFmtId="0" fontId="7" fillId="0" borderId="16" xfId="0" applyFont="1" applyBorder="1" applyAlignment="1" applyProtection="1">
      <alignment horizontal="center" vertical="top"/>
      <protection hidden="1"/>
    </xf>
    <xf numFmtId="176" fontId="6" fillId="0" borderId="13" xfId="0" applyNumberFormat="1" applyFont="1" applyBorder="1" applyAlignment="1" applyProtection="1">
      <alignment horizontal="center" vertical="center"/>
      <protection hidden="1"/>
    </xf>
    <xf numFmtId="176" fontId="6" fillId="0" borderId="5" xfId="0" applyNumberFormat="1" applyFont="1" applyBorder="1" applyAlignment="1" applyProtection="1">
      <alignment horizontal="center" vertical="center"/>
      <protection hidden="1"/>
    </xf>
    <xf numFmtId="176" fontId="6" fillId="0" borderId="20" xfId="0" applyNumberFormat="1" applyFont="1" applyBorder="1" applyAlignment="1" applyProtection="1">
      <alignment horizontal="center" vertical="center"/>
      <protection hidden="1"/>
    </xf>
    <xf numFmtId="49" fontId="15" fillId="0" borderId="2" xfId="0" applyNumberFormat="1" applyFont="1" applyBorder="1" applyAlignment="1" applyProtection="1">
      <alignment horizontal="left" vertical="center" wrapText="1"/>
      <protection hidden="1"/>
    </xf>
    <xf numFmtId="49" fontId="15" fillId="0" borderId="32" xfId="0" applyNumberFormat="1" applyFont="1" applyBorder="1" applyAlignment="1" applyProtection="1">
      <alignment horizontal="left" vertical="center" wrapText="1"/>
      <protection hidden="1"/>
    </xf>
    <xf numFmtId="49" fontId="15" fillId="0" borderId="0" xfId="0" applyNumberFormat="1" applyFont="1" applyAlignment="1" applyProtection="1">
      <alignment horizontal="left" vertical="center" wrapText="1"/>
      <protection hidden="1"/>
    </xf>
    <xf numFmtId="49" fontId="15" fillId="0" borderId="19" xfId="0" applyNumberFormat="1" applyFont="1" applyBorder="1" applyAlignment="1" applyProtection="1">
      <alignment horizontal="left" vertical="center" wrapText="1"/>
      <protection hidden="1"/>
    </xf>
    <xf numFmtId="49" fontId="84" fillId="0" borderId="0" xfId="0" applyNumberFormat="1" applyFont="1" applyAlignment="1" applyProtection="1">
      <alignment horizontal="left" vertical="top" wrapText="1"/>
      <protection hidden="1"/>
    </xf>
    <xf numFmtId="49" fontId="84" fillId="0" borderId="19" xfId="0" applyNumberFormat="1" applyFont="1" applyBorder="1" applyAlignment="1" applyProtection="1">
      <alignment horizontal="left" vertical="top" wrapText="1"/>
      <protection hidden="1"/>
    </xf>
    <xf numFmtId="49" fontId="84" fillId="0" borderId="5" xfId="0" applyNumberFormat="1" applyFont="1" applyBorder="1" applyAlignment="1" applyProtection="1">
      <alignment horizontal="left" vertical="top" wrapText="1"/>
      <protection hidden="1"/>
    </xf>
    <xf numFmtId="49" fontId="84" fillId="0" borderId="21" xfId="0" applyNumberFormat="1" applyFont="1" applyBorder="1" applyAlignment="1" applyProtection="1">
      <alignment horizontal="left" vertical="top" wrapText="1"/>
      <protection hidden="1"/>
    </xf>
    <xf numFmtId="49" fontId="7" fillId="0" borderId="8" xfId="0" applyNumberFormat="1" applyFont="1" applyBorder="1" applyAlignment="1" applyProtection="1">
      <alignment horizontal="center" vertical="center" wrapText="1"/>
      <protection hidden="1"/>
    </xf>
    <xf numFmtId="0" fontId="7" fillId="0" borderId="0" xfId="0" applyFont="1" applyAlignment="1" applyProtection="1">
      <alignment horizontal="left" vertical="center" wrapText="1"/>
      <protection hidden="1"/>
    </xf>
    <xf numFmtId="49" fontId="6" fillId="2" borderId="0" xfId="0" applyNumberFormat="1" applyFont="1" applyFill="1" applyAlignment="1" applyProtection="1">
      <alignment horizontal="center" vertical="center"/>
      <protection hidden="1"/>
    </xf>
    <xf numFmtId="0" fontId="6" fillId="0" borderId="0" xfId="0" applyFont="1" applyAlignment="1" applyProtection="1">
      <alignment horizontal="right" vertical="center" wrapText="1"/>
      <protection hidden="1"/>
    </xf>
    <xf numFmtId="0" fontId="78" fillId="0" borderId="9" xfId="0" applyFont="1" applyBorder="1" applyAlignment="1" applyProtection="1">
      <alignment horizontal="left" vertical="center"/>
      <protection hidden="1"/>
    </xf>
    <xf numFmtId="0" fontId="78" fillId="0" borderId="8" xfId="0" applyFont="1" applyBorder="1" applyAlignment="1" applyProtection="1">
      <alignment horizontal="left" vertical="center"/>
      <protection hidden="1"/>
    </xf>
    <xf numFmtId="0" fontId="78" fillId="0" borderId="12" xfId="0" applyFont="1" applyBorder="1" applyAlignment="1" applyProtection="1">
      <alignment horizontal="left" vertical="center"/>
      <protection hidden="1"/>
    </xf>
    <xf numFmtId="0" fontId="78" fillId="0" borderId="0" xfId="0" applyFont="1" applyAlignment="1" applyProtection="1">
      <alignment horizontal="left" vertical="center"/>
      <protection hidden="1"/>
    </xf>
    <xf numFmtId="0" fontId="34" fillId="0" borderId="9" xfId="0" applyFont="1" applyBorder="1" applyAlignment="1" applyProtection="1">
      <alignment horizontal="center" vertical="center"/>
      <protection hidden="1"/>
    </xf>
    <xf numFmtId="0" fontId="7" fillId="0" borderId="8" xfId="0" applyFont="1" applyBorder="1" applyAlignment="1" applyProtection="1">
      <alignment horizontal="left" vertical="center" wrapText="1"/>
      <protection hidden="1"/>
    </xf>
    <xf numFmtId="0" fontId="7" fillId="0" borderId="7" xfId="0" applyFont="1" applyBorder="1" applyAlignment="1" applyProtection="1">
      <alignment horizontal="left" vertical="center" wrapText="1"/>
      <protection hidden="1"/>
    </xf>
    <xf numFmtId="0" fontId="34" fillId="0" borderId="15" xfId="0" applyFont="1" applyBorder="1" applyAlignment="1" applyProtection="1">
      <alignment horizontal="center" vertical="center"/>
      <protection hidden="1"/>
    </xf>
    <xf numFmtId="0" fontId="6" fillId="2" borderId="19" xfId="0" applyFont="1" applyFill="1" applyBorder="1" applyAlignment="1" applyProtection="1">
      <alignment horizontal="center" vertical="center"/>
      <protection hidden="1"/>
    </xf>
    <xf numFmtId="0" fontId="7" fillId="0" borderId="35" xfId="0" applyFont="1" applyBorder="1" applyAlignment="1" applyProtection="1">
      <alignment horizontal="center" vertical="center" textRotation="255"/>
      <protection hidden="1"/>
    </xf>
    <xf numFmtId="0" fontId="7" fillId="0" borderId="2" xfId="0" applyFont="1" applyBorder="1" applyAlignment="1" applyProtection="1">
      <alignment horizontal="center" vertical="center" textRotation="255"/>
      <protection hidden="1"/>
    </xf>
    <xf numFmtId="0" fontId="7" fillId="0" borderId="16" xfId="0" applyFont="1" applyBorder="1" applyAlignment="1" applyProtection="1">
      <alignment horizontal="center" vertical="center" textRotation="255"/>
      <protection hidden="1"/>
    </xf>
    <xf numFmtId="0" fontId="7" fillId="0" borderId="0" xfId="0" applyFont="1" applyAlignment="1" applyProtection="1">
      <alignment horizontal="center" vertical="center" textRotation="255"/>
      <protection hidden="1"/>
    </xf>
    <xf numFmtId="0" fontId="7" fillId="0" borderId="9" xfId="0" applyFont="1" applyBorder="1" applyAlignment="1" applyProtection="1">
      <alignment horizontal="center" vertical="center"/>
      <protection hidden="1"/>
    </xf>
    <xf numFmtId="0" fontId="7" fillId="0" borderId="12" xfId="0" applyFont="1" applyBorder="1" applyAlignment="1" applyProtection="1">
      <alignment horizontal="center" vertical="center"/>
      <protection hidden="1"/>
    </xf>
    <xf numFmtId="0" fontId="7" fillId="0" borderId="29" xfId="0" applyFont="1" applyBorder="1" applyAlignment="1" applyProtection="1">
      <alignment horizontal="center" vertical="center"/>
      <protection hidden="1"/>
    </xf>
    <xf numFmtId="0" fontId="7" fillId="0" borderId="2" xfId="0" applyFont="1" applyBorder="1" applyAlignment="1" applyProtection="1">
      <alignment horizontal="center" vertical="center"/>
      <protection hidden="1"/>
    </xf>
    <xf numFmtId="0" fontId="7" fillId="0" borderId="36" xfId="0" applyFont="1" applyBorder="1" applyAlignment="1" applyProtection="1">
      <alignment horizontal="center" vertical="center"/>
      <protection hidden="1"/>
    </xf>
    <xf numFmtId="0" fontId="7" fillId="0" borderId="2" xfId="0" applyFont="1" applyBorder="1" applyAlignment="1" applyProtection="1">
      <alignment horizontal="left" vertical="center"/>
      <protection hidden="1"/>
    </xf>
    <xf numFmtId="0" fontId="10" fillId="2" borderId="9" xfId="0" applyFont="1" applyFill="1" applyBorder="1" applyAlignment="1" applyProtection="1">
      <alignment horizontal="center" vertical="center"/>
      <protection hidden="1"/>
    </xf>
    <xf numFmtId="0" fontId="10" fillId="2" borderId="8" xfId="0" applyFont="1" applyFill="1" applyBorder="1" applyAlignment="1" applyProtection="1">
      <alignment horizontal="center" vertical="center"/>
      <protection hidden="1"/>
    </xf>
    <xf numFmtId="0" fontId="10" fillId="2" borderId="17" xfId="0" applyFont="1" applyFill="1" applyBorder="1" applyAlignment="1" applyProtection="1">
      <alignment horizontal="center" vertical="center"/>
      <protection hidden="1"/>
    </xf>
    <xf numFmtId="0" fontId="10" fillId="2" borderId="12" xfId="0" applyFont="1" applyFill="1" applyBorder="1" applyAlignment="1" applyProtection="1">
      <alignment horizontal="center" vertical="center"/>
      <protection hidden="1"/>
    </xf>
    <xf numFmtId="0" fontId="10" fillId="2" borderId="0" xfId="0" applyFont="1" applyFill="1" applyAlignment="1" applyProtection="1">
      <alignment horizontal="center" vertical="center"/>
      <protection hidden="1"/>
    </xf>
    <xf numFmtId="0" fontId="10" fillId="2" borderId="18" xfId="0" applyFont="1" applyFill="1" applyBorder="1" applyAlignment="1" applyProtection="1">
      <alignment horizontal="center" vertical="center"/>
      <protection hidden="1"/>
    </xf>
    <xf numFmtId="0" fontId="7" fillId="2" borderId="97" xfId="0" applyFont="1" applyFill="1" applyBorder="1" applyAlignment="1" applyProtection="1">
      <alignment horizontal="center" vertical="center" justifyLastLine="1"/>
      <protection hidden="1"/>
    </xf>
    <xf numFmtId="0" fontId="7" fillId="2" borderId="98" xfId="0" applyFont="1" applyFill="1" applyBorder="1" applyAlignment="1" applyProtection="1">
      <alignment horizontal="center" vertical="center" justifyLastLine="1"/>
      <protection hidden="1"/>
    </xf>
    <xf numFmtId="0" fontId="7" fillId="2" borderId="99" xfId="0" applyFont="1" applyFill="1" applyBorder="1" applyAlignment="1" applyProtection="1">
      <alignment horizontal="center" vertical="center" justifyLastLine="1"/>
      <protection hidden="1"/>
    </xf>
    <xf numFmtId="0" fontId="4" fillId="0" borderId="0" xfId="0" applyFont="1" applyAlignment="1" applyProtection="1">
      <alignment horizontal="center" vertical="center"/>
      <protection hidden="1"/>
    </xf>
    <xf numFmtId="0" fontId="4" fillId="0" borderId="5" xfId="0" applyFont="1" applyBorder="1" applyAlignment="1" applyProtection="1">
      <alignment horizontal="center" vertical="center"/>
      <protection hidden="1"/>
    </xf>
    <xf numFmtId="0" fontId="7" fillId="0" borderId="93" xfId="0" applyFont="1" applyBorder="1" applyAlignment="1" applyProtection="1">
      <alignment horizontal="left" vertical="center"/>
      <protection hidden="1"/>
    </xf>
    <xf numFmtId="0" fontId="7" fillId="0" borderId="76" xfId="0" applyFont="1" applyBorder="1" applyAlignment="1" applyProtection="1">
      <alignment horizontal="left" vertical="center"/>
      <protection hidden="1"/>
    </xf>
    <xf numFmtId="176" fontId="6" fillId="0" borderId="93" xfId="0" applyNumberFormat="1" applyFont="1" applyBorder="1" applyAlignment="1" applyProtection="1">
      <alignment horizontal="center" vertical="center"/>
      <protection hidden="1"/>
    </xf>
    <xf numFmtId="176" fontId="6" fillId="0" borderId="76" xfId="0" applyNumberFormat="1" applyFont="1" applyBorder="1" applyAlignment="1" applyProtection="1">
      <alignment horizontal="center" vertical="center"/>
      <protection hidden="1"/>
    </xf>
    <xf numFmtId="176" fontId="6" fillId="0" borderId="92" xfId="0" applyNumberFormat="1" applyFont="1" applyBorder="1" applyAlignment="1" applyProtection="1">
      <alignment horizontal="center" vertical="center"/>
      <protection hidden="1"/>
    </xf>
    <xf numFmtId="0" fontId="33" fillId="0" borderId="8" xfId="0" quotePrefix="1" applyFont="1" applyBorder="1" applyAlignment="1" applyProtection="1">
      <alignment horizontal="center" vertical="center"/>
      <protection hidden="1"/>
    </xf>
    <xf numFmtId="0" fontId="9" fillId="0" borderId="9" xfId="0" applyFont="1" applyBorder="1" applyAlignment="1" applyProtection="1">
      <alignment horizontal="left" vertical="center"/>
      <protection hidden="1"/>
    </xf>
    <xf numFmtId="0" fontId="9" fillId="0" borderId="8"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12"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6" xfId="0" applyFont="1" applyBorder="1" applyAlignment="1" applyProtection="1">
      <alignment horizontal="left" vertical="center"/>
      <protection hidden="1"/>
    </xf>
    <xf numFmtId="0" fontId="7" fillId="0" borderId="2" xfId="0" applyFont="1" applyBorder="1" applyAlignment="1" applyProtection="1">
      <alignment horizontal="center"/>
      <protection hidden="1"/>
    </xf>
    <xf numFmtId="0" fontId="9" fillId="0" borderId="15" xfId="0" applyFont="1" applyBorder="1" applyAlignment="1" applyProtection="1">
      <alignment horizontal="left" vertical="center"/>
      <protection hidden="1"/>
    </xf>
    <xf numFmtId="0" fontId="9" fillId="0" borderId="7" xfId="0" applyFont="1" applyBorder="1" applyAlignment="1" applyProtection="1">
      <alignment horizontal="left" vertical="center"/>
      <protection hidden="1"/>
    </xf>
    <xf numFmtId="0" fontId="4" fillId="0" borderId="0" xfId="0" applyFont="1" applyAlignment="1" applyProtection="1">
      <alignment horizontal="distributed" vertical="center"/>
      <protection hidden="1"/>
    </xf>
    <xf numFmtId="0" fontId="4" fillId="0" borderId="5" xfId="0" applyFont="1" applyBorder="1" applyAlignment="1" applyProtection="1">
      <alignment horizontal="distributed" vertical="center"/>
      <protection hidden="1"/>
    </xf>
    <xf numFmtId="0" fontId="7" fillId="0" borderId="14" xfId="0" applyFont="1" applyBorder="1" applyAlignment="1" applyProtection="1">
      <alignment horizontal="center" vertical="center"/>
      <protection hidden="1"/>
    </xf>
    <xf numFmtId="0" fontId="7" fillId="2" borderId="2" xfId="0" applyFont="1" applyFill="1" applyBorder="1" applyAlignment="1" applyProtection="1">
      <alignment horizontal="left" vertical="center"/>
      <protection hidden="1"/>
    </xf>
    <xf numFmtId="49" fontId="7" fillId="2" borderId="9" xfId="0" applyNumberFormat="1" applyFont="1" applyFill="1" applyBorder="1" applyAlignment="1" applyProtection="1">
      <alignment horizontal="center" vertical="center" wrapText="1"/>
      <protection hidden="1"/>
    </xf>
    <xf numFmtId="49" fontId="7" fillId="2" borderId="8" xfId="0" applyNumberFormat="1" applyFont="1" applyFill="1" applyBorder="1" applyAlignment="1" applyProtection="1">
      <alignment horizontal="center" vertical="center"/>
      <protection hidden="1"/>
    </xf>
    <xf numFmtId="49" fontId="7" fillId="2" borderId="17" xfId="0" applyNumberFormat="1" applyFont="1" applyFill="1" applyBorder="1" applyAlignment="1" applyProtection="1">
      <alignment horizontal="center" vertical="center"/>
      <protection hidden="1"/>
    </xf>
    <xf numFmtId="49" fontId="7" fillId="2" borderId="15" xfId="0" applyNumberFormat="1" applyFont="1" applyFill="1" applyBorder="1" applyAlignment="1" applyProtection="1">
      <alignment horizontal="center" vertical="center"/>
      <protection hidden="1"/>
    </xf>
    <xf numFmtId="49" fontId="7" fillId="2" borderId="7" xfId="0" applyNumberFormat="1" applyFont="1" applyFill="1" applyBorder="1" applyAlignment="1" applyProtection="1">
      <alignment horizontal="center" vertical="center"/>
      <protection hidden="1"/>
    </xf>
    <xf numFmtId="49" fontId="7" fillId="2" borderId="33" xfId="0" applyNumberFormat="1" applyFont="1" applyFill="1" applyBorder="1" applyAlignment="1" applyProtection="1">
      <alignment horizontal="center" vertical="center"/>
      <protection hidden="1"/>
    </xf>
    <xf numFmtId="0" fontId="9" fillId="2" borderId="12" xfId="0" applyFont="1" applyFill="1" applyBorder="1" applyAlignment="1" applyProtection="1">
      <alignment horizontal="left" vertical="center"/>
      <protection hidden="1"/>
    </xf>
    <xf numFmtId="0" fontId="9" fillId="2" borderId="0" xfId="0" applyFont="1" applyFill="1" applyAlignment="1" applyProtection="1">
      <alignment horizontal="left" vertical="center"/>
      <protection hidden="1"/>
    </xf>
    <xf numFmtId="0" fontId="9" fillId="2" borderId="19" xfId="0" applyFont="1" applyFill="1" applyBorder="1" applyAlignment="1" applyProtection="1">
      <alignment horizontal="left" vertical="center"/>
      <protection hidden="1"/>
    </xf>
    <xf numFmtId="0" fontId="9" fillId="2" borderId="9" xfId="0" applyFont="1" applyFill="1" applyBorder="1" applyAlignment="1" applyProtection="1">
      <alignment horizontal="left" vertical="center"/>
      <protection hidden="1"/>
    </xf>
    <xf numFmtId="0" fontId="9" fillId="2" borderId="8" xfId="0" applyFont="1" applyFill="1" applyBorder="1" applyAlignment="1" applyProtection="1">
      <alignment horizontal="left" vertical="center"/>
      <protection hidden="1"/>
    </xf>
    <xf numFmtId="49" fontId="6" fillId="2" borderId="12" xfId="0" applyNumberFormat="1" applyFont="1" applyFill="1" applyBorder="1" applyAlignment="1" applyProtection="1">
      <alignment horizontal="center" vertical="center"/>
      <protection hidden="1"/>
    </xf>
    <xf numFmtId="0" fontId="7" fillId="0" borderId="2" xfId="0" applyFont="1" applyBorder="1" applyAlignment="1" applyProtection="1">
      <alignment horizontal="distributed"/>
      <protection hidden="1"/>
    </xf>
    <xf numFmtId="0" fontId="6" fillId="0" borderId="7" xfId="0" applyFont="1" applyBorder="1" applyAlignment="1" applyProtection="1">
      <alignment horizontal="center" vertical="center"/>
      <protection hidden="1"/>
    </xf>
    <xf numFmtId="0" fontId="7" fillId="0" borderId="0" xfId="0" applyFont="1" applyAlignment="1" applyProtection="1">
      <alignment horizontal="right" vertical="top"/>
      <protection hidden="1"/>
    </xf>
    <xf numFmtId="0" fontId="6" fillId="0" borderId="19" xfId="0" applyFont="1" applyBorder="1" applyAlignment="1" applyProtection="1">
      <alignment horizontal="right" vertical="top"/>
      <protection hidden="1"/>
    </xf>
    <xf numFmtId="0" fontId="6" fillId="0" borderId="0" xfId="0" applyFont="1" applyAlignment="1" applyProtection="1">
      <alignment horizontal="right" vertical="top"/>
      <protection hidden="1"/>
    </xf>
    <xf numFmtId="0" fontId="7" fillId="0" borderId="8" xfId="0" applyFont="1" applyBorder="1" applyAlignment="1" applyProtection="1">
      <alignment horizontal="right" vertical="top"/>
      <protection hidden="1"/>
    </xf>
    <xf numFmtId="0" fontId="6" fillId="0" borderId="11" xfId="0" applyFont="1" applyBorder="1" applyAlignment="1" applyProtection="1">
      <alignment horizontal="right" vertical="top"/>
      <protection hidden="1"/>
    </xf>
    <xf numFmtId="0" fontId="6" fillId="0" borderId="7" xfId="0" applyFont="1" applyBorder="1" applyAlignment="1" applyProtection="1">
      <alignment horizontal="right" vertical="top"/>
      <protection hidden="1"/>
    </xf>
    <xf numFmtId="0" fontId="6" fillId="0" borderId="10" xfId="0" applyFont="1" applyBorder="1" applyAlignment="1" applyProtection="1">
      <alignment horizontal="right" vertical="top"/>
      <protection hidden="1"/>
    </xf>
    <xf numFmtId="176" fontId="7" fillId="0" borderId="7" xfId="0" applyNumberFormat="1" applyFont="1" applyBorder="1" applyAlignment="1" applyProtection="1">
      <alignment horizontal="center" vertical="center"/>
      <protection hidden="1"/>
    </xf>
    <xf numFmtId="176" fontId="7" fillId="0" borderId="8" xfId="0" applyNumberFormat="1" applyFont="1" applyBorder="1" applyAlignment="1" applyProtection="1">
      <alignment horizontal="center" vertical="center"/>
      <protection hidden="1"/>
    </xf>
    <xf numFmtId="0" fontId="7" fillId="0" borderId="12" xfId="0" applyFont="1" applyBorder="1" applyAlignment="1" applyProtection="1">
      <alignment horizontal="left" vertical="center" shrinkToFit="1"/>
      <protection hidden="1"/>
    </xf>
    <xf numFmtId="0" fontId="7" fillId="0" borderId="0" xfId="0" applyFont="1" applyAlignment="1" applyProtection="1">
      <alignment horizontal="left" vertical="center" shrinkToFit="1"/>
      <protection hidden="1"/>
    </xf>
    <xf numFmtId="0" fontId="7" fillId="0" borderId="13" xfId="0" applyFont="1" applyBorder="1" applyAlignment="1" applyProtection="1">
      <alignment horizontal="left" vertical="center" shrinkToFit="1"/>
      <protection hidden="1"/>
    </xf>
    <xf numFmtId="0" fontId="7" fillId="0" borderId="5" xfId="0" applyFont="1" applyBorder="1" applyAlignment="1" applyProtection="1">
      <alignment horizontal="left" vertical="center" shrinkToFit="1"/>
      <protection hidden="1"/>
    </xf>
    <xf numFmtId="0" fontId="7" fillId="0" borderId="9" xfId="0" applyFont="1" applyBorder="1" applyAlignment="1" applyProtection="1">
      <alignment horizontal="left" vertical="center" shrinkToFit="1"/>
      <protection hidden="1"/>
    </xf>
    <xf numFmtId="0" fontId="7" fillId="0" borderId="8" xfId="0" applyFont="1" applyBorder="1" applyAlignment="1" applyProtection="1">
      <alignment horizontal="left" vertical="center" shrinkToFit="1"/>
      <protection hidden="1"/>
    </xf>
    <xf numFmtId="0" fontId="7" fillId="0" borderId="15" xfId="0" applyFont="1" applyBorder="1" applyAlignment="1" applyProtection="1">
      <alignment horizontal="left" vertical="center" shrinkToFit="1"/>
      <protection hidden="1"/>
    </xf>
    <xf numFmtId="0" fontId="7" fillId="0" borderId="7" xfId="0" applyFont="1" applyBorder="1" applyAlignment="1" applyProtection="1">
      <alignment horizontal="left" vertical="center" shrinkToFit="1"/>
      <protection hidden="1"/>
    </xf>
    <xf numFmtId="0" fontId="15" fillId="0" borderId="8" xfId="0" applyFont="1" applyBorder="1" applyAlignment="1" applyProtection="1">
      <alignment vertical="center" wrapText="1"/>
      <protection hidden="1"/>
    </xf>
    <xf numFmtId="0" fontId="15" fillId="0" borderId="17" xfId="0" applyFont="1" applyBorder="1" applyAlignment="1" applyProtection="1">
      <alignment vertical="center" wrapText="1"/>
      <protection hidden="1"/>
    </xf>
    <xf numFmtId="0" fontId="15" fillId="0" borderId="7" xfId="0" applyFont="1" applyBorder="1" applyAlignment="1" applyProtection="1">
      <alignment vertical="center" wrapText="1"/>
      <protection hidden="1"/>
    </xf>
    <xf numFmtId="0" fontId="15" fillId="0" borderId="33" xfId="0" applyFont="1" applyBorder="1" applyAlignment="1" applyProtection="1">
      <alignment vertical="center" wrapText="1"/>
      <protection hidden="1"/>
    </xf>
    <xf numFmtId="176" fontId="7" fillId="0" borderId="0" xfId="0" applyNumberFormat="1" applyFont="1" applyAlignment="1" applyProtection="1">
      <alignment horizontal="center" vertical="center"/>
      <protection hidden="1"/>
    </xf>
    <xf numFmtId="0" fontId="7" fillId="0" borderId="15" xfId="0" applyFont="1" applyBorder="1" applyAlignment="1" applyProtection="1">
      <alignment horizontal="center" vertical="center"/>
      <protection hidden="1"/>
    </xf>
    <xf numFmtId="176" fontId="6" fillId="0" borderId="12" xfId="0" applyNumberFormat="1" applyFont="1" applyBorder="1" applyAlignment="1" applyProtection="1">
      <alignment horizontal="center" vertical="center" textRotation="255" wrapText="1"/>
      <protection hidden="1"/>
    </xf>
    <xf numFmtId="176" fontId="6" fillId="0" borderId="0" xfId="0" applyNumberFormat="1" applyFont="1" applyAlignment="1" applyProtection="1">
      <alignment horizontal="center" vertical="center" textRotation="255" wrapText="1"/>
      <protection hidden="1"/>
    </xf>
    <xf numFmtId="176" fontId="6" fillId="0" borderId="18" xfId="0" applyNumberFormat="1" applyFont="1" applyBorder="1" applyAlignment="1" applyProtection="1">
      <alignment horizontal="center" vertical="center" textRotation="255" wrapText="1"/>
      <protection hidden="1"/>
    </xf>
    <xf numFmtId="57" fontId="34" fillId="0" borderId="8" xfId="0" applyNumberFormat="1" applyFont="1" applyBorder="1" applyAlignment="1" applyProtection="1">
      <alignment horizontal="center" vertical="center"/>
      <protection hidden="1"/>
    </xf>
    <xf numFmtId="57" fontId="34" fillId="0" borderId="0" xfId="0" applyNumberFormat="1" applyFont="1" applyAlignment="1" applyProtection="1">
      <alignment horizontal="center" vertical="center"/>
      <protection hidden="1"/>
    </xf>
    <xf numFmtId="0" fontId="9" fillId="0" borderId="0" xfId="0" applyFont="1" applyAlignment="1" applyProtection="1">
      <alignment horizontal="center" vertical="top"/>
      <protection hidden="1"/>
    </xf>
    <xf numFmtId="0" fontId="9" fillId="0" borderId="5" xfId="0" applyFont="1" applyBorder="1" applyAlignment="1" applyProtection="1">
      <alignment horizontal="center" vertical="top"/>
      <protection hidden="1"/>
    </xf>
    <xf numFmtId="57" fontId="7" fillId="0" borderId="0" xfId="0" applyNumberFormat="1" applyFont="1" applyAlignment="1" applyProtection="1">
      <alignment horizontal="center" vertical="top"/>
      <protection hidden="1"/>
    </xf>
    <xf numFmtId="57" fontId="7" fillId="0" borderId="5" xfId="0" applyNumberFormat="1" applyFont="1" applyBorder="1" applyAlignment="1" applyProtection="1">
      <alignment horizontal="center" vertical="top"/>
      <protection hidden="1"/>
    </xf>
    <xf numFmtId="0" fontId="7" fillId="0" borderId="12" xfId="0" applyFont="1" applyBorder="1" applyAlignment="1" applyProtection="1">
      <alignment horizontal="center"/>
      <protection hidden="1"/>
    </xf>
    <xf numFmtId="0" fontId="7" fillId="0" borderId="12" xfId="0" applyFont="1" applyBorder="1" applyAlignment="1" applyProtection="1">
      <alignment horizontal="center" vertical="top"/>
      <protection hidden="1"/>
    </xf>
    <xf numFmtId="0" fontId="7" fillId="0" borderId="13" xfId="0" applyFont="1" applyBorder="1" applyAlignment="1" applyProtection="1">
      <alignment horizontal="center" vertical="top"/>
      <protection hidden="1"/>
    </xf>
    <xf numFmtId="0" fontId="7" fillId="0" borderId="5" xfId="0" applyFont="1" applyBorder="1" applyAlignment="1" applyProtection="1">
      <alignment horizontal="center" vertical="top"/>
      <protection hidden="1"/>
    </xf>
    <xf numFmtId="0" fontId="9" fillId="0" borderId="7" xfId="0" applyFont="1" applyBorder="1" applyAlignment="1" applyProtection="1">
      <alignment horizontal="center" vertical="top"/>
      <protection hidden="1"/>
    </xf>
    <xf numFmtId="57" fontId="7" fillId="0" borderId="0" xfId="0" applyNumberFormat="1" applyFont="1" applyAlignment="1" applyProtection="1">
      <alignment horizontal="center"/>
      <protection hidden="1"/>
    </xf>
    <xf numFmtId="0" fontId="7" fillId="0" borderId="9" xfId="0" applyFont="1" applyBorder="1" applyAlignment="1" applyProtection="1">
      <alignment horizontal="center"/>
      <protection hidden="1"/>
    </xf>
    <xf numFmtId="0" fontId="7" fillId="0" borderId="15" xfId="0" applyFont="1" applyBorder="1" applyAlignment="1" applyProtection="1">
      <alignment horizontal="center" vertical="top"/>
      <protection hidden="1"/>
    </xf>
    <xf numFmtId="0" fontId="7" fillId="0" borderId="7" xfId="0" applyFont="1" applyBorder="1" applyAlignment="1" applyProtection="1">
      <alignment horizontal="center" vertical="top"/>
      <protection hidden="1"/>
    </xf>
    <xf numFmtId="0" fontId="34" fillId="0" borderId="5" xfId="0" applyFont="1" applyBorder="1" applyAlignment="1" applyProtection="1">
      <alignment horizontal="center" vertical="center"/>
      <protection hidden="1"/>
    </xf>
    <xf numFmtId="49" fontId="7" fillId="2" borderId="29" xfId="0" applyNumberFormat="1" applyFont="1" applyFill="1" applyBorder="1" applyAlignment="1" applyProtection="1">
      <alignment horizontal="center" wrapText="1"/>
      <protection hidden="1"/>
    </xf>
    <xf numFmtId="49" fontId="7" fillId="2" borderId="2" xfId="0" applyNumberFormat="1" applyFont="1" applyFill="1" applyBorder="1" applyAlignment="1" applyProtection="1">
      <alignment horizontal="center"/>
      <protection hidden="1"/>
    </xf>
    <xf numFmtId="49" fontId="7" fillId="2" borderId="36" xfId="0" applyNumberFormat="1" applyFont="1" applyFill="1" applyBorder="1" applyAlignment="1" applyProtection="1">
      <alignment horizontal="center"/>
      <protection hidden="1"/>
    </xf>
    <xf numFmtId="49" fontId="7" fillId="2" borderId="12" xfId="0" applyNumberFormat="1" applyFont="1" applyFill="1" applyBorder="1" applyAlignment="1" applyProtection="1">
      <alignment horizontal="center"/>
      <protection hidden="1"/>
    </xf>
    <xf numFmtId="49" fontId="7" fillId="2" borderId="0" xfId="0" applyNumberFormat="1" applyFont="1" applyFill="1" applyAlignment="1" applyProtection="1">
      <alignment horizontal="center"/>
      <protection hidden="1"/>
    </xf>
    <xf numFmtId="49" fontId="7" fillId="2" borderId="18" xfId="0" applyNumberFormat="1" applyFont="1" applyFill="1" applyBorder="1" applyAlignment="1" applyProtection="1">
      <alignment horizontal="center"/>
      <protection hidden="1"/>
    </xf>
    <xf numFmtId="0" fontId="7" fillId="0" borderId="4" xfId="0" applyFont="1" applyBorder="1" applyAlignment="1" applyProtection="1">
      <alignment horizontal="center" vertical="center"/>
      <protection hidden="1"/>
    </xf>
    <xf numFmtId="0" fontId="7" fillId="0" borderId="1" xfId="0" applyFont="1" applyBorder="1" applyAlignment="1" applyProtection="1">
      <alignment horizontal="center" vertical="center" textRotation="255" shrinkToFit="1"/>
      <protection hidden="1"/>
    </xf>
    <xf numFmtId="0" fontId="7" fillId="0" borderId="36" xfId="0" applyFont="1" applyBorder="1" applyAlignment="1" applyProtection="1">
      <alignment horizontal="center" vertical="center" textRotation="255" shrinkToFit="1"/>
      <protection hidden="1"/>
    </xf>
    <xf numFmtId="0" fontId="7" fillId="0" borderId="3" xfId="0" applyFont="1" applyBorder="1" applyAlignment="1" applyProtection="1">
      <alignment horizontal="center" vertical="center" textRotation="255" shrinkToFit="1"/>
      <protection hidden="1"/>
    </xf>
    <xf numFmtId="0" fontId="7" fillId="0" borderId="18" xfId="0" applyFont="1" applyBorder="1" applyAlignment="1" applyProtection="1">
      <alignment horizontal="center" vertical="center" textRotation="255" shrinkToFit="1"/>
      <protection hidden="1"/>
    </xf>
    <xf numFmtId="0" fontId="7" fillId="0" borderId="18" xfId="0" applyFont="1" applyBorder="1" applyAlignment="1" applyProtection="1">
      <alignment horizontal="left" vertical="center" shrinkToFit="1"/>
      <protection hidden="1"/>
    </xf>
    <xf numFmtId="57" fontId="7" fillId="0" borderId="8" xfId="0" applyNumberFormat="1" applyFont="1" applyBorder="1" applyAlignment="1" applyProtection="1">
      <alignment horizontal="center"/>
      <protection hidden="1"/>
    </xf>
    <xf numFmtId="57" fontId="7" fillId="0" borderId="7" xfId="0" applyNumberFormat="1" applyFont="1" applyBorder="1" applyAlignment="1" applyProtection="1">
      <alignment horizontal="center" vertical="top"/>
      <protection hidden="1"/>
    </xf>
    <xf numFmtId="49" fontId="7" fillId="0" borderId="81" xfId="0" applyNumberFormat="1" applyFont="1" applyBorder="1" applyAlignment="1" applyProtection="1">
      <alignment horizontal="center" vertical="center"/>
      <protection hidden="1"/>
    </xf>
    <xf numFmtId="0" fontId="6" fillId="0" borderId="86" xfId="0" applyFont="1" applyBorder="1" applyAlignment="1" applyProtection="1">
      <alignment horizontal="center" vertical="center"/>
      <protection hidden="1"/>
    </xf>
    <xf numFmtId="0" fontId="6" fillId="0" borderId="63" xfId="0" applyFont="1" applyBorder="1" applyAlignment="1" applyProtection="1">
      <alignment horizontal="center" vertical="center"/>
      <protection hidden="1"/>
    </xf>
    <xf numFmtId="0" fontId="6" fillId="0" borderId="18" xfId="0" applyFont="1" applyBorder="1" applyAlignment="1" applyProtection="1">
      <alignment horizontal="center" vertical="center"/>
      <protection hidden="1"/>
    </xf>
    <xf numFmtId="0" fontId="6" fillId="0" borderId="84" xfId="0" applyFont="1" applyBorder="1" applyAlignment="1" applyProtection="1">
      <alignment horizontal="center" vertical="center"/>
      <protection hidden="1"/>
    </xf>
    <xf numFmtId="0" fontId="6" fillId="0" borderId="92" xfId="0" applyFont="1" applyBorder="1" applyAlignment="1" applyProtection="1">
      <alignment horizontal="center" vertical="center"/>
      <protection hidden="1"/>
    </xf>
    <xf numFmtId="49" fontId="7" fillId="2" borderId="29" xfId="0" applyNumberFormat="1" applyFont="1" applyFill="1" applyBorder="1" applyAlignment="1" applyProtection="1">
      <alignment horizontal="center"/>
      <protection hidden="1"/>
    </xf>
    <xf numFmtId="49" fontId="7" fillId="0" borderId="12" xfId="0" applyNumberFormat="1" applyFont="1" applyBorder="1" applyAlignment="1" applyProtection="1">
      <alignment horizontal="center" vertical="center"/>
      <protection hidden="1"/>
    </xf>
    <xf numFmtId="0" fontId="78" fillId="0" borderId="8" xfId="0" applyFont="1" applyBorder="1" applyAlignment="1" applyProtection="1">
      <alignment horizontal="left" vertical="center" wrapText="1"/>
      <protection hidden="1"/>
    </xf>
    <xf numFmtId="0" fontId="78" fillId="0" borderId="17" xfId="0" applyFont="1" applyBorder="1" applyAlignment="1" applyProtection="1">
      <alignment horizontal="left" vertical="center" wrapText="1"/>
      <protection hidden="1"/>
    </xf>
    <xf numFmtId="0" fontId="78" fillId="0" borderId="0" xfId="0" applyFont="1" applyAlignment="1" applyProtection="1">
      <alignment horizontal="left" vertical="center" wrapText="1"/>
      <protection hidden="1"/>
    </xf>
    <xf numFmtId="0" fontId="78" fillId="0" borderId="18" xfId="0" applyFont="1" applyBorder="1" applyAlignment="1" applyProtection="1">
      <alignment horizontal="left" vertical="center" wrapText="1"/>
      <protection hidden="1"/>
    </xf>
    <xf numFmtId="0" fontId="78" fillId="0" borderId="7" xfId="0" applyFont="1" applyBorder="1" applyAlignment="1" applyProtection="1">
      <alignment horizontal="left" vertical="center" wrapText="1"/>
      <protection hidden="1"/>
    </xf>
    <xf numFmtId="0" fontId="78" fillId="0" borderId="33" xfId="0" applyFont="1" applyBorder="1" applyAlignment="1" applyProtection="1">
      <alignment horizontal="left" vertical="center" wrapText="1"/>
      <protection hidden="1"/>
    </xf>
    <xf numFmtId="49" fontId="7" fillId="0" borderId="1" xfId="0" applyNumberFormat="1" applyFont="1" applyBorder="1" applyAlignment="1" applyProtection="1">
      <alignment horizontal="center" vertical="center"/>
      <protection hidden="1"/>
    </xf>
    <xf numFmtId="0" fontId="6" fillId="0" borderId="36" xfId="0" applyFont="1" applyBorder="1" applyAlignment="1" applyProtection="1">
      <alignment horizontal="center" vertical="center"/>
      <protection hidden="1"/>
    </xf>
    <xf numFmtId="0" fontId="6" fillId="0" borderId="3" xfId="0" applyFont="1" applyBorder="1" applyAlignment="1" applyProtection="1">
      <alignment horizontal="center" vertical="center"/>
      <protection hidden="1"/>
    </xf>
    <xf numFmtId="0" fontId="6" fillId="0" borderId="4" xfId="0" applyFont="1" applyBorder="1" applyAlignment="1" applyProtection="1">
      <alignment horizontal="center" vertical="center"/>
      <protection hidden="1"/>
    </xf>
    <xf numFmtId="0" fontId="6" fillId="0" borderId="20" xfId="0" applyFont="1" applyBorder="1" applyAlignment="1" applyProtection="1">
      <alignment horizontal="center" vertical="center"/>
      <protection hidden="1"/>
    </xf>
    <xf numFmtId="49" fontId="7" fillId="0" borderId="9" xfId="0" applyNumberFormat="1"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57" fontId="34" fillId="0" borderId="7" xfId="0" applyNumberFormat="1" applyFont="1" applyBorder="1" applyAlignment="1" applyProtection="1">
      <alignment horizontal="center" vertical="center"/>
      <protection hidden="1"/>
    </xf>
    <xf numFmtId="49" fontId="7" fillId="0" borderId="0" xfId="0" applyNumberFormat="1" applyFont="1" applyAlignment="1" applyProtection="1">
      <alignment horizontal="left" vertical="center"/>
      <protection hidden="1"/>
    </xf>
    <xf numFmtId="0" fontId="6" fillId="0" borderId="0" xfId="0" applyFont="1" applyAlignment="1" applyProtection="1">
      <alignment horizontal="left" vertical="center"/>
      <protection hidden="1"/>
    </xf>
    <xf numFmtId="49" fontId="7" fillId="0" borderId="0" xfId="0" applyNumberFormat="1" applyFont="1" applyAlignment="1" applyProtection="1">
      <alignment horizontal="center" vertical="center" wrapText="1"/>
      <protection hidden="1"/>
    </xf>
    <xf numFmtId="0" fontId="34" fillId="0" borderId="20" xfId="0" applyFont="1" applyBorder="1" applyAlignment="1" applyProtection="1">
      <alignment horizontal="center" vertical="center"/>
      <protection hidden="1"/>
    </xf>
    <xf numFmtId="0" fontId="7" fillId="0" borderId="11" xfId="0" applyFont="1" applyBorder="1" applyAlignment="1" applyProtection="1">
      <alignment horizontal="right" vertical="top"/>
      <protection hidden="1"/>
    </xf>
    <xf numFmtId="0" fontId="7" fillId="0" borderId="7" xfId="0" applyFont="1" applyBorder="1" applyAlignment="1" applyProtection="1">
      <alignment horizontal="right" vertical="top"/>
      <protection hidden="1"/>
    </xf>
    <xf numFmtId="0" fontId="7" fillId="0" borderId="10" xfId="0" applyFont="1" applyBorder="1" applyAlignment="1" applyProtection="1">
      <alignment horizontal="right" vertical="top"/>
      <protection hidden="1"/>
    </xf>
    <xf numFmtId="0" fontId="10" fillId="0" borderId="16" xfId="0" applyFont="1" applyBorder="1" applyAlignment="1" applyProtection="1">
      <alignment horizontal="distributed" vertical="top"/>
      <protection hidden="1"/>
    </xf>
    <xf numFmtId="0" fontId="10" fillId="0" borderId="0" xfId="0" applyFont="1" applyAlignment="1" applyProtection="1">
      <alignment horizontal="distributed" vertical="top"/>
      <protection hidden="1"/>
    </xf>
    <xf numFmtId="0" fontId="7" fillId="0" borderId="17" xfId="0" applyFont="1" applyBorder="1" applyAlignment="1" applyProtection="1">
      <alignment horizontal="left" vertical="center"/>
      <protection hidden="1"/>
    </xf>
    <xf numFmtId="0" fontId="7" fillId="0" borderId="33" xfId="0" applyFont="1" applyBorder="1" applyAlignment="1" applyProtection="1">
      <alignment horizontal="left" vertical="center"/>
      <protection hidden="1"/>
    </xf>
    <xf numFmtId="0" fontId="7" fillId="0" borderId="17" xfId="0" applyFont="1" applyBorder="1" applyAlignment="1" applyProtection="1">
      <alignment horizontal="left" vertical="center" wrapText="1"/>
      <protection hidden="1"/>
    </xf>
    <xf numFmtId="0" fontId="7" fillId="0" borderId="33" xfId="0" applyFont="1" applyBorder="1" applyAlignment="1" applyProtection="1">
      <alignment horizontal="left" vertical="center" wrapText="1"/>
      <protection hidden="1"/>
    </xf>
    <xf numFmtId="0" fontId="7" fillId="0" borderId="20" xfId="0" applyFont="1" applyBorder="1" applyAlignment="1" applyProtection="1">
      <alignment horizontal="center" vertical="center"/>
      <protection hidden="1"/>
    </xf>
    <xf numFmtId="0" fontId="10" fillId="0" borderId="8" xfId="0" applyFont="1" applyBorder="1" applyAlignment="1" applyProtection="1">
      <alignment horizontal="distributed" wrapText="1"/>
      <protection hidden="1"/>
    </xf>
    <xf numFmtId="49" fontId="7" fillId="0" borderId="3" xfId="0" applyNumberFormat="1" applyFont="1" applyBorder="1" applyAlignment="1" applyProtection="1">
      <alignment horizontal="center" vertical="center"/>
      <protection hidden="1"/>
    </xf>
    <xf numFmtId="49" fontId="7" fillId="0" borderId="1" xfId="0" applyNumberFormat="1" applyFont="1" applyBorder="1" applyAlignment="1" applyProtection="1">
      <alignment horizontal="center" vertical="center" wrapText="1"/>
      <protection hidden="1"/>
    </xf>
    <xf numFmtId="0" fontId="6" fillId="0" borderId="36" xfId="0" applyFont="1" applyBorder="1" applyAlignment="1" applyProtection="1">
      <alignment horizontal="center" vertical="center" wrapText="1"/>
      <protection hidden="1"/>
    </xf>
    <xf numFmtId="0" fontId="6" fillId="0" borderId="3" xfId="0" applyFont="1" applyBorder="1" applyAlignment="1" applyProtection="1">
      <alignment horizontal="center" vertical="center" wrapText="1"/>
      <protection hidden="1"/>
    </xf>
    <xf numFmtId="0" fontId="6" fillId="0" borderId="18" xfId="0" applyFont="1" applyBorder="1" applyAlignment="1" applyProtection="1">
      <alignment horizontal="center" vertical="center" wrapText="1"/>
      <protection hidden="1"/>
    </xf>
    <xf numFmtId="0" fontId="6" fillId="0" borderId="4" xfId="0" applyFont="1" applyBorder="1" applyAlignment="1" applyProtection="1">
      <alignment horizontal="center" vertical="center" wrapText="1"/>
      <protection hidden="1"/>
    </xf>
    <xf numFmtId="0" fontId="6" fillId="0" borderId="20" xfId="0" applyFont="1" applyBorder="1" applyAlignment="1" applyProtection="1">
      <alignment horizontal="center" vertical="center" wrapText="1"/>
      <protection hidden="1"/>
    </xf>
    <xf numFmtId="0" fontId="7" fillId="0" borderId="17" xfId="0" applyFont="1" applyBorder="1" applyAlignment="1" applyProtection="1">
      <alignment horizontal="left" vertical="center" shrinkToFit="1"/>
      <protection hidden="1"/>
    </xf>
    <xf numFmtId="0" fontId="7" fillId="0" borderId="33" xfId="0" applyFont="1" applyBorder="1" applyAlignment="1" applyProtection="1">
      <alignment horizontal="left" vertical="center" shrinkToFit="1"/>
      <protection hidden="1"/>
    </xf>
    <xf numFmtId="49" fontId="15" fillId="0" borderId="7" xfId="0" applyNumberFormat="1" applyFont="1" applyBorder="1" applyAlignment="1" applyProtection="1">
      <alignment horizontal="distributed" vertical="center" wrapText="1"/>
      <protection hidden="1"/>
    </xf>
    <xf numFmtId="0" fontId="10" fillId="0" borderId="12" xfId="0" applyFont="1" applyBorder="1" applyAlignment="1" applyProtection="1">
      <alignment horizontal="center" vertical="center" shrinkToFit="1"/>
      <protection hidden="1"/>
    </xf>
    <xf numFmtId="0" fontId="10" fillId="0" borderId="0" xfId="0" applyFont="1" applyAlignment="1" applyProtection="1">
      <alignment horizontal="center" vertical="center" shrinkToFit="1"/>
      <protection hidden="1"/>
    </xf>
    <xf numFmtId="0" fontId="10" fillId="0" borderId="18" xfId="0" applyFont="1" applyBorder="1" applyAlignment="1" applyProtection="1">
      <alignment horizontal="center" vertical="center" shrinkToFit="1"/>
      <protection hidden="1"/>
    </xf>
    <xf numFmtId="0" fontId="10" fillId="0" borderId="15" xfId="0" applyFont="1" applyBorder="1" applyAlignment="1" applyProtection="1">
      <alignment horizontal="center" vertical="center"/>
      <protection hidden="1"/>
    </xf>
    <xf numFmtId="0" fontId="10" fillId="0" borderId="7" xfId="0" applyFont="1" applyBorder="1" applyAlignment="1" applyProtection="1">
      <alignment horizontal="center" vertical="center"/>
      <protection hidden="1"/>
    </xf>
    <xf numFmtId="0" fontId="10" fillId="0" borderId="33"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10" fillId="0" borderId="9" xfId="0" applyFont="1" applyBorder="1" applyAlignment="1" applyProtection="1">
      <alignment horizontal="center" vertical="center"/>
      <protection hidden="1"/>
    </xf>
    <xf numFmtId="0" fontId="10" fillId="0" borderId="8" xfId="0" applyFont="1" applyBorder="1" applyAlignment="1" applyProtection="1">
      <alignment horizontal="center" vertical="center"/>
      <protection hidden="1"/>
    </xf>
    <xf numFmtId="0" fontId="10" fillId="0" borderId="17" xfId="0" applyFont="1" applyBorder="1" applyAlignment="1" applyProtection="1">
      <alignment horizontal="center" vertical="center"/>
      <protection hidden="1"/>
    </xf>
    <xf numFmtId="0" fontId="10" fillId="0" borderId="12"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10" fillId="0" borderId="18" xfId="0" applyFont="1" applyBorder="1" applyAlignment="1" applyProtection="1">
      <alignment horizontal="center" vertical="center"/>
      <protection hidden="1"/>
    </xf>
    <xf numFmtId="0" fontId="10" fillId="0" borderId="9" xfId="0" applyFont="1" applyBorder="1" applyAlignment="1" applyProtection="1">
      <alignment horizontal="center" vertical="center" justifyLastLine="1"/>
      <protection hidden="1"/>
    </xf>
    <xf numFmtId="0" fontId="10" fillId="0" borderId="8" xfId="0" applyFont="1" applyBorder="1" applyAlignment="1" applyProtection="1">
      <alignment horizontal="center" vertical="center" justifyLastLine="1"/>
      <protection hidden="1"/>
    </xf>
    <xf numFmtId="0" fontId="10" fillId="0" borderId="17" xfId="0" applyFont="1" applyBorder="1" applyAlignment="1" applyProtection="1">
      <alignment horizontal="center" vertical="center" justifyLastLine="1"/>
      <protection hidden="1"/>
    </xf>
    <xf numFmtId="176" fontId="7" fillId="0" borderId="9" xfId="0" applyNumberFormat="1" applyFont="1" applyBorder="1" applyAlignment="1" applyProtection="1">
      <alignment horizontal="left" vertical="center"/>
      <protection hidden="1"/>
    </xf>
    <xf numFmtId="176" fontId="7" fillId="0" borderId="8" xfId="0" applyNumberFormat="1" applyFont="1" applyBorder="1" applyAlignment="1" applyProtection="1">
      <alignment horizontal="left" vertical="center"/>
      <protection hidden="1"/>
    </xf>
    <xf numFmtId="176" fontId="7" fillId="0" borderId="28" xfId="0" applyNumberFormat="1" applyFont="1" applyBorder="1" applyAlignment="1" applyProtection="1">
      <alignment horizontal="left" vertical="center"/>
      <protection hidden="1"/>
    </xf>
    <xf numFmtId="176" fontId="7" fillId="0" borderId="13" xfId="0" applyNumberFormat="1" applyFont="1" applyBorder="1" applyAlignment="1" applyProtection="1">
      <alignment horizontal="left" vertical="center"/>
      <protection hidden="1"/>
    </xf>
    <xf numFmtId="176" fontId="7" fillId="0" borderId="5" xfId="0" applyNumberFormat="1" applyFont="1" applyBorder="1" applyAlignment="1" applyProtection="1">
      <alignment horizontal="left" vertical="center"/>
      <protection hidden="1"/>
    </xf>
    <xf numFmtId="176" fontId="7" fillId="0" borderId="14" xfId="0" applyNumberFormat="1" applyFont="1" applyBorder="1" applyAlignment="1" applyProtection="1">
      <alignment horizontal="left" vertical="center"/>
      <protection hidden="1"/>
    </xf>
    <xf numFmtId="0" fontId="10" fillId="0" borderId="8" xfId="0" applyFont="1" applyBorder="1" applyAlignment="1" applyProtection="1">
      <alignment horizontal="center" vertical="center" wrapText="1"/>
      <protection hidden="1"/>
    </xf>
    <xf numFmtId="0" fontId="10" fillId="0" borderId="0" xfId="0" applyFont="1" applyAlignment="1" applyProtection="1">
      <alignment horizontal="center" vertical="center" wrapText="1"/>
      <protection hidden="1"/>
    </xf>
    <xf numFmtId="0" fontId="6" fillId="0" borderId="5" xfId="0" applyFont="1" applyBorder="1" applyAlignment="1" applyProtection="1">
      <alignment horizontal="right" vertical="top"/>
      <protection hidden="1"/>
    </xf>
    <xf numFmtId="0" fontId="6" fillId="0" borderId="21" xfId="0" applyFont="1" applyBorder="1" applyAlignment="1" applyProtection="1">
      <alignment horizontal="right" vertical="top"/>
      <protection hidden="1"/>
    </xf>
    <xf numFmtId="0" fontId="7" fillId="0" borderId="5" xfId="0" applyFont="1" applyBorder="1" applyAlignment="1" applyProtection="1">
      <alignment horizontal="left" vertical="center"/>
      <protection hidden="1"/>
    </xf>
    <xf numFmtId="0" fontId="7" fillId="0" borderId="3" xfId="0" applyFont="1" applyBorder="1" applyAlignment="1" applyProtection="1">
      <alignment horizontal="center" vertical="center"/>
      <protection hidden="1"/>
    </xf>
    <xf numFmtId="49" fontId="10" fillId="0" borderId="9" xfId="0" applyNumberFormat="1" applyFont="1" applyBorder="1" applyAlignment="1" applyProtection="1">
      <alignment horizontal="center" vertical="center"/>
      <protection hidden="1"/>
    </xf>
    <xf numFmtId="49" fontId="10" fillId="0" borderId="8" xfId="0" applyNumberFormat="1" applyFont="1" applyBorder="1" applyAlignment="1" applyProtection="1">
      <alignment horizontal="center" vertical="center"/>
      <protection hidden="1"/>
    </xf>
    <xf numFmtId="49" fontId="10" fillId="0" borderId="17" xfId="0" applyNumberFormat="1" applyFont="1" applyBorder="1" applyAlignment="1" applyProtection="1">
      <alignment horizontal="center" vertical="center"/>
      <protection hidden="1"/>
    </xf>
    <xf numFmtId="49" fontId="10" fillId="0" borderId="12" xfId="0" applyNumberFormat="1" applyFont="1" applyBorder="1" applyAlignment="1" applyProtection="1">
      <alignment horizontal="center" vertical="center"/>
      <protection hidden="1"/>
    </xf>
    <xf numFmtId="49" fontId="10" fillId="0" borderId="0" xfId="0" applyNumberFormat="1" applyFont="1" applyAlignment="1" applyProtection="1">
      <alignment horizontal="center" vertical="center"/>
      <protection hidden="1"/>
    </xf>
    <xf numFmtId="49" fontId="10" fillId="0" borderId="18" xfId="0" applyNumberFormat="1" applyFont="1" applyBorder="1" applyAlignment="1" applyProtection="1">
      <alignment horizontal="center" vertical="center"/>
      <protection hidden="1"/>
    </xf>
    <xf numFmtId="49" fontId="10" fillId="0" borderId="15" xfId="0" applyNumberFormat="1" applyFont="1" applyBorder="1" applyAlignment="1" applyProtection="1">
      <alignment horizontal="center" vertical="center"/>
      <protection hidden="1"/>
    </xf>
    <xf numFmtId="0" fontId="10" fillId="0" borderId="12" xfId="0" applyFont="1" applyBorder="1" applyAlignment="1" applyProtection="1">
      <alignment horizontal="center" vertical="top"/>
      <protection hidden="1"/>
    </xf>
    <xf numFmtId="0" fontId="10" fillId="0" borderId="18" xfId="0" applyFont="1" applyBorder="1" applyAlignment="1" applyProtection="1">
      <alignment horizontal="center" vertical="top"/>
      <protection hidden="1"/>
    </xf>
    <xf numFmtId="49" fontId="7" fillId="0" borderId="9" xfId="0" applyNumberFormat="1" applyFont="1" applyBorder="1" applyAlignment="1" applyProtection="1">
      <alignment horizontal="center" vertical="center" wrapText="1"/>
      <protection hidden="1"/>
    </xf>
    <xf numFmtId="49" fontId="7" fillId="0" borderId="18" xfId="0" applyNumberFormat="1" applyFont="1" applyBorder="1" applyAlignment="1" applyProtection="1">
      <alignment horizontal="center" vertical="center" wrapText="1"/>
      <protection hidden="1"/>
    </xf>
    <xf numFmtId="49" fontId="7" fillId="0" borderId="13" xfId="0" applyNumberFormat="1" applyFont="1" applyBorder="1" applyAlignment="1" applyProtection="1">
      <alignment horizontal="center" vertical="center" wrapText="1"/>
      <protection hidden="1"/>
    </xf>
    <xf numFmtId="49" fontId="7" fillId="0" borderId="5" xfId="0" applyNumberFormat="1" applyFont="1" applyBorder="1" applyAlignment="1" applyProtection="1">
      <alignment horizontal="center" vertical="center" wrapText="1"/>
      <protection hidden="1"/>
    </xf>
    <xf numFmtId="49" fontId="7" fillId="0" borderId="20" xfId="0" applyNumberFormat="1" applyFont="1" applyBorder="1" applyAlignment="1" applyProtection="1">
      <alignment horizontal="center" vertical="center" wrapText="1"/>
      <protection hidden="1"/>
    </xf>
    <xf numFmtId="49" fontId="7" fillId="0" borderId="37" xfId="0" applyNumberFormat="1" applyFont="1" applyBorder="1" applyAlignment="1" applyProtection="1">
      <alignment horizontal="center" vertical="center"/>
      <protection hidden="1"/>
    </xf>
    <xf numFmtId="49" fontId="7" fillId="0" borderId="25" xfId="0" applyNumberFormat="1" applyFont="1" applyBorder="1" applyAlignment="1" applyProtection="1">
      <alignment horizontal="center" vertical="center"/>
      <protection hidden="1"/>
    </xf>
    <xf numFmtId="0" fontId="10" fillId="0" borderId="12" xfId="0" applyFont="1" applyBorder="1" applyAlignment="1" applyProtection="1">
      <alignment horizontal="center"/>
      <protection hidden="1"/>
    </xf>
    <xf numFmtId="0" fontId="10" fillId="0" borderId="18" xfId="0" applyFont="1" applyBorder="1" applyAlignment="1" applyProtection="1">
      <alignment horizontal="center"/>
      <protection hidden="1"/>
    </xf>
    <xf numFmtId="176" fontId="7" fillId="0" borderId="5" xfId="0" applyNumberFormat="1" applyFont="1" applyBorder="1" applyAlignment="1" applyProtection="1">
      <alignment horizontal="center" vertical="center"/>
      <protection hidden="1"/>
    </xf>
    <xf numFmtId="0" fontId="7" fillId="0" borderId="9" xfId="0" applyFont="1" applyBorder="1" applyAlignment="1" applyProtection="1">
      <alignment horizontal="center" vertical="center" wrapText="1"/>
      <protection hidden="1"/>
    </xf>
    <xf numFmtId="0" fontId="7" fillId="0" borderId="15" xfId="0" applyFont="1" applyBorder="1" applyAlignment="1" applyProtection="1">
      <alignment horizontal="center" vertical="center" wrapText="1"/>
      <protection hidden="1"/>
    </xf>
    <xf numFmtId="0" fontId="7" fillId="0" borderId="12" xfId="0" applyFont="1" applyBorder="1" applyAlignment="1" applyProtection="1">
      <alignment horizontal="center" vertical="center" wrapText="1"/>
      <protection hidden="1"/>
    </xf>
    <xf numFmtId="0" fontId="7" fillId="0" borderId="13" xfId="0" applyFont="1" applyBorder="1" applyAlignment="1" applyProtection="1">
      <alignment horizontal="center" vertical="center"/>
      <protection hidden="1"/>
    </xf>
    <xf numFmtId="0" fontId="7" fillId="0" borderId="13" xfId="0" applyFont="1" applyBorder="1" applyAlignment="1" applyProtection="1">
      <alignment horizontal="center" vertical="center" wrapText="1"/>
      <protection hidden="1"/>
    </xf>
    <xf numFmtId="0" fontId="15" fillId="0" borderId="37" xfId="0" applyFont="1" applyBorder="1" applyAlignment="1" applyProtection="1">
      <alignment horizontal="center" vertical="center" wrapText="1"/>
      <protection hidden="1"/>
    </xf>
    <xf numFmtId="0" fontId="15" fillId="0" borderId="25" xfId="0" applyFont="1" applyBorder="1" applyAlignment="1" applyProtection="1">
      <alignment horizontal="center" vertical="center" wrapText="1"/>
      <protection hidden="1"/>
    </xf>
    <xf numFmtId="176" fontId="7" fillId="0" borderId="15" xfId="0" applyNumberFormat="1" applyFont="1" applyBorder="1" applyAlignment="1" applyProtection="1">
      <alignment horizontal="left" vertical="center"/>
      <protection hidden="1"/>
    </xf>
    <xf numFmtId="176" fontId="7" fillId="0" borderId="7" xfId="0" applyNumberFormat="1" applyFont="1" applyBorder="1" applyAlignment="1" applyProtection="1">
      <alignment horizontal="left" vertical="center"/>
      <protection hidden="1"/>
    </xf>
    <xf numFmtId="176" fontId="7" fillId="0" borderId="31" xfId="0" applyNumberFormat="1" applyFont="1" applyBorder="1" applyAlignment="1" applyProtection="1">
      <alignment horizontal="left" vertical="center"/>
      <protection hidden="1"/>
    </xf>
    <xf numFmtId="176" fontId="7" fillId="0" borderId="12" xfId="0" applyNumberFormat="1" applyFont="1" applyBorder="1" applyAlignment="1" applyProtection="1">
      <alignment horizontal="left" vertical="center"/>
      <protection hidden="1"/>
    </xf>
    <xf numFmtId="176" fontId="7" fillId="0" borderId="0" xfId="0" applyNumberFormat="1" applyFont="1" applyAlignment="1" applyProtection="1">
      <alignment horizontal="left" vertical="center"/>
      <protection hidden="1"/>
    </xf>
    <xf numFmtId="176" fontId="7" fillId="0" borderId="6" xfId="0" applyNumberFormat="1" applyFont="1" applyBorder="1" applyAlignment="1" applyProtection="1">
      <alignment horizontal="left" vertical="center"/>
      <protection hidden="1"/>
    </xf>
    <xf numFmtId="49" fontId="15" fillId="0" borderId="2" xfId="0" applyNumberFormat="1" applyFont="1" applyBorder="1" applyAlignment="1" applyProtection="1">
      <alignment horizontal="distributed" vertical="center" wrapText="1"/>
      <protection hidden="1"/>
    </xf>
    <xf numFmtId="0" fontId="15" fillId="0" borderId="8" xfId="0" applyFont="1" applyBorder="1" applyAlignment="1" applyProtection="1">
      <alignment horizontal="left" vertical="center" wrapText="1"/>
      <protection hidden="1"/>
    </xf>
    <xf numFmtId="0" fontId="15" fillId="0" borderId="17" xfId="0" applyFont="1" applyBorder="1" applyAlignment="1" applyProtection="1">
      <alignment horizontal="left" vertical="center" wrapText="1"/>
      <protection hidden="1"/>
    </xf>
    <xf numFmtId="0" fontId="15" fillId="0" borderId="7" xfId="0" applyFont="1" applyBorder="1" applyAlignment="1" applyProtection="1">
      <alignment horizontal="left" vertical="center" wrapText="1"/>
      <protection hidden="1"/>
    </xf>
    <xf numFmtId="0" fontId="15" fillId="0" borderId="33" xfId="0" applyFont="1" applyBorder="1" applyAlignment="1" applyProtection="1">
      <alignment horizontal="left" vertical="center" wrapText="1"/>
      <protection hidden="1"/>
    </xf>
    <xf numFmtId="0" fontId="78" fillId="0" borderId="5" xfId="0" applyFont="1" applyBorder="1" applyAlignment="1" applyProtection="1">
      <alignment horizontal="left" vertical="center" wrapText="1"/>
      <protection hidden="1"/>
    </xf>
    <xf numFmtId="49" fontId="7" fillId="0" borderId="2" xfId="0" applyNumberFormat="1" applyFont="1" applyBorder="1" applyAlignment="1" applyProtection="1">
      <alignment horizontal="center" vertical="center"/>
      <protection hidden="1"/>
    </xf>
    <xf numFmtId="49" fontId="7" fillId="0" borderId="30" xfId="0" applyNumberFormat="1" applyFont="1" applyBorder="1" applyAlignment="1" applyProtection="1">
      <alignment horizontal="center" vertical="center"/>
      <protection hidden="1"/>
    </xf>
    <xf numFmtId="0" fontId="9" fillId="0" borderId="2" xfId="0" applyFont="1" applyBorder="1" applyAlignment="1" applyProtection="1">
      <alignment horizontal="center" vertical="center"/>
      <protection hidden="1"/>
    </xf>
    <xf numFmtId="0" fontId="9" fillId="0" borderId="29" xfId="0" applyFont="1" applyBorder="1" applyAlignment="1" applyProtection="1">
      <alignment horizontal="center" vertical="center"/>
      <protection hidden="1"/>
    </xf>
    <xf numFmtId="177" fontId="8" fillId="0" borderId="9" xfId="0" applyNumberFormat="1" applyFont="1" applyBorder="1" applyAlignment="1" applyProtection="1">
      <alignment vertical="center" shrinkToFit="1"/>
      <protection hidden="1"/>
    </xf>
    <xf numFmtId="177" fontId="8" fillId="0" borderId="8" xfId="0" applyNumberFormat="1" applyFont="1" applyBorder="1" applyAlignment="1" applyProtection="1">
      <alignment vertical="center" shrinkToFit="1"/>
      <protection hidden="1"/>
    </xf>
    <xf numFmtId="177" fontId="8" fillId="0" borderId="15" xfId="0" applyNumberFormat="1" applyFont="1" applyBorder="1" applyAlignment="1" applyProtection="1">
      <alignment vertical="center" shrinkToFit="1"/>
      <protection hidden="1"/>
    </xf>
    <xf numFmtId="177" fontId="8" fillId="0" borderId="7" xfId="0" applyNumberFormat="1" applyFont="1" applyBorder="1" applyAlignment="1" applyProtection="1">
      <alignment vertical="center" shrinkToFit="1"/>
      <protection hidden="1"/>
    </xf>
    <xf numFmtId="177" fontId="8" fillId="0" borderId="13" xfId="0" applyNumberFormat="1" applyFont="1" applyBorder="1" applyAlignment="1" applyProtection="1">
      <alignment vertical="center" shrinkToFit="1"/>
      <protection hidden="1"/>
    </xf>
    <xf numFmtId="177" fontId="8" fillId="0" borderId="5" xfId="0" applyNumberFormat="1" applyFont="1" applyBorder="1" applyAlignment="1" applyProtection="1">
      <alignment vertical="center" shrinkToFit="1"/>
      <protection hidden="1"/>
    </xf>
    <xf numFmtId="0" fontId="10" fillId="0" borderId="12" xfId="0" applyFont="1" applyBorder="1" applyAlignment="1" applyProtection="1">
      <alignment horizontal="center" vertical="center" justifyLastLine="1"/>
      <protection hidden="1"/>
    </xf>
    <xf numFmtId="0" fontId="10" fillId="0" borderId="0" xfId="0" applyFont="1" applyAlignment="1" applyProtection="1">
      <alignment horizontal="center" vertical="center" justifyLastLine="1"/>
      <protection hidden="1"/>
    </xf>
    <xf numFmtId="0" fontId="10" fillId="0" borderId="18" xfId="0" applyFont="1" applyBorder="1" applyAlignment="1" applyProtection="1">
      <alignment horizontal="center" vertical="center" justifyLastLine="1"/>
      <protection hidden="1"/>
    </xf>
    <xf numFmtId="177" fontId="8" fillId="0" borderId="9" xfId="0" applyNumberFormat="1" applyFont="1" applyBorder="1" applyProtection="1">
      <alignment vertical="center"/>
      <protection hidden="1"/>
    </xf>
    <xf numFmtId="177" fontId="8" fillId="0" borderId="8" xfId="0" applyNumberFormat="1" applyFont="1" applyBorder="1" applyProtection="1">
      <alignment vertical="center"/>
      <protection hidden="1"/>
    </xf>
    <xf numFmtId="177" fontId="8" fillId="0" borderId="17" xfId="0" applyNumberFormat="1" applyFont="1" applyBorder="1" applyProtection="1">
      <alignment vertical="center"/>
      <protection hidden="1"/>
    </xf>
    <xf numFmtId="177" fontId="8" fillId="0" borderId="15" xfId="0" applyNumberFormat="1" applyFont="1" applyBorder="1" applyProtection="1">
      <alignment vertical="center"/>
      <protection hidden="1"/>
    </xf>
    <xf numFmtId="177" fontId="8" fillId="0" borderId="7" xfId="0" applyNumberFormat="1" applyFont="1" applyBorder="1" applyProtection="1">
      <alignment vertical="center"/>
      <protection hidden="1"/>
    </xf>
    <xf numFmtId="177" fontId="8" fillId="0" borderId="33" xfId="0" applyNumberFormat="1" applyFont="1" applyBorder="1" applyProtection="1">
      <alignment vertical="center"/>
      <protection hidden="1"/>
    </xf>
    <xf numFmtId="177" fontId="8" fillId="0" borderId="13" xfId="0" applyNumberFormat="1" applyFont="1" applyBorder="1" applyProtection="1">
      <alignment vertical="center"/>
      <protection hidden="1"/>
    </xf>
    <xf numFmtId="177" fontId="8" fillId="0" borderId="5" xfId="0" applyNumberFormat="1" applyFont="1" applyBorder="1" applyProtection="1">
      <alignment vertical="center"/>
      <protection hidden="1"/>
    </xf>
    <xf numFmtId="177" fontId="8" fillId="0" borderId="20" xfId="0" applyNumberFormat="1" applyFont="1" applyBorder="1" applyProtection="1">
      <alignment vertical="center"/>
      <protection hidden="1"/>
    </xf>
    <xf numFmtId="0" fontId="10" fillId="0" borderId="9" xfId="0" applyFont="1" applyBorder="1" applyAlignment="1" applyProtection="1">
      <alignment horizontal="center" vertical="center" wrapText="1"/>
      <protection hidden="1"/>
    </xf>
    <xf numFmtId="0" fontId="10" fillId="0" borderId="12" xfId="0" applyFont="1" applyBorder="1" applyAlignment="1" applyProtection="1">
      <alignment horizontal="center" vertical="center" wrapText="1"/>
      <protection hidden="1"/>
    </xf>
    <xf numFmtId="0" fontId="10" fillId="0" borderId="15" xfId="0" applyFont="1" applyBorder="1" applyAlignment="1" applyProtection="1">
      <alignment horizontal="center" vertical="center" wrapText="1"/>
      <protection hidden="1"/>
    </xf>
    <xf numFmtId="0" fontId="10" fillId="0" borderId="7" xfId="0" applyFont="1" applyBorder="1" applyAlignment="1" applyProtection="1">
      <alignment horizontal="center" vertical="center" wrapText="1"/>
      <protection hidden="1"/>
    </xf>
    <xf numFmtId="177" fontId="9" fillId="0" borderId="9" xfId="0" applyNumberFormat="1" applyFont="1" applyBorder="1" applyAlignment="1" applyProtection="1">
      <alignment horizontal="right" vertical="center"/>
      <protection hidden="1"/>
    </xf>
    <xf numFmtId="177" fontId="9" fillId="0" borderId="8" xfId="0" applyNumberFormat="1" applyFont="1" applyBorder="1" applyAlignment="1" applyProtection="1">
      <alignment horizontal="right" vertical="center"/>
      <protection hidden="1"/>
    </xf>
    <xf numFmtId="177" fontId="9" fillId="0" borderId="17" xfId="0" applyNumberFormat="1" applyFont="1" applyBorder="1" applyAlignment="1" applyProtection="1">
      <alignment horizontal="right" vertical="center"/>
      <protection hidden="1"/>
    </xf>
    <xf numFmtId="177" fontId="9" fillId="0" borderId="15" xfId="0" applyNumberFormat="1" applyFont="1" applyBorder="1" applyAlignment="1" applyProtection="1">
      <alignment horizontal="right" vertical="center"/>
      <protection hidden="1"/>
    </xf>
    <xf numFmtId="177" fontId="9" fillId="0" borderId="7" xfId="0" applyNumberFormat="1" applyFont="1" applyBorder="1" applyAlignment="1" applyProtection="1">
      <alignment horizontal="right" vertical="center"/>
      <protection hidden="1"/>
    </xf>
    <xf numFmtId="177" fontId="9" fillId="0" borderId="33" xfId="0" applyNumberFormat="1" applyFont="1" applyBorder="1" applyAlignment="1" applyProtection="1">
      <alignment horizontal="right" vertical="center"/>
      <protection hidden="1"/>
    </xf>
    <xf numFmtId="177" fontId="9" fillId="0" borderId="13" xfId="0" applyNumberFormat="1" applyFont="1" applyBorder="1" applyAlignment="1" applyProtection="1">
      <alignment horizontal="right" vertical="center"/>
      <protection hidden="1"/>
    </xf>
    <xf numFmtId="177" fontId="9" fillId="0" borderId="5" xfId="0" applyNumberFormat="1" applyFont="1" applyBorder="1" applyAlignment="1" applyProtection="1">
      <alignment horizontal="right" vertical="center"/>
      <protection hidden="1"/>
    </xf>
    <xf numFmtId="177" fontId="9" fillId="0" borderId="20" xfId="0" applyNumberFormat="1" applyFont="1" applyBorder="1" applyAlignment="1" applyProtection="1">
      <alignment horizontal="right" vertical="center"/>
      <protection hidden="1"/>
    </xf>
    <xf numFmtId="176" fontId="9" fillId="0" borderId="9" xfId="0" applyNumberFormat="1" applyFont="1" applyBorder="1" applyAlignment="1" applyProtection="1">
      <alignment horizontal="center" vertical="center"/>
      <protection hidden="1"/>
    </xf>
    <xf numFmtId="176" fontId="9" fillId="0" borderId="8" xfId="0" applyNumberFormat="1" applyFont="1" applyBorder="1" applyAlignment="1" applyProtection="1">
      <alignment horizontal="center" vertical="center"/>
      <protection hidden="1"/>
    </xf>
    <xf numFmtId="176" fontId="9" fillId="0" borderId="17" xfId="0" applyNumberFormat="1" applyFont="1" applyBorder="1" applyAlignment="1" applyProtection="1">
      <alignment horizontal="center" vertical="center"/>
      <protection hidden="1"/>
    </xf>
    <xf numFmtId="176" fontId="9" fillId="0" borderId="15" xfId="0" applyNumberFormat="1" applyFont="1" applyBorder="1" applyAlignment="1" applyProtection="1">
      <alignment horizontal="center" vertical="center"/>
      <protection hidden="1"/>
    </xf>
    <xf numFmtId="176" fontId="9" fillId="0" borderId="7" xfId="0" applyNumberFormat="1" applyFont="1" applyBorder="1" applyAlignment="1" applyProtection="1">
      <alignment horizontal="center" vertical="center"/>
      <protection hidden="1"/>
    </xf>
    <xf numFmtId="176" fontId="9" fillId="0" borderId="33" xfId="0" applyNumberFormat="1" applyFont="1" applyBorder="1" applyAlignment="1" applyProtection="1">
      <alignment horizontal="center" vertical="center"/>
      <protection hidden="1"/>
    </xf>
    <xf numFmtId="176" fontId="9" fillId="0" borderId="12" xfId="0" applyNumberFormat="1" applyFont="1" applyBorder="1" applyAlignment="1" applyProtection="1">
      <alignment horizontal="center" vertical="center"/>
      <protection hidden="1"/>
    </xf>
    <xf numFmtId="176" fontId="9" fillId="0" borderId="0" xfId="0" applyNumberFormat="1" applyFont="1" applyAlignment="1" applyProtection="1">
      <alignment horizontal="center" vertical="center"/>
      <protection hidden="1"/>
    </xf>
    <xf numFmtId="176" fontId="9" fillId="0" borderId="18" xfId="0" applyNumberFormat="1" applyFont="1" applyBorder="1" applyAlignment="1" applyProtection="1">
      <alignment horizontal="center" vertical="center"/>
      <protection hidden="1"/>
    </xf>
    <xf numFmtId="176" fontId="9" fillId="0" borderId="13" xfId="0" applyNumberFormat="1" applyFont="1" applyBorder="1" applyAlignment="1" applyProtection="1">
      <alignment horizontal="center" vertical="center"/>
      <protection hidden="1"/>
    </xf>
    <xf numFmtId="176" fontId="9" fillId="0" borderId="5" xfId="0" applyNumberFormat="1" applyFont="1" applyBorder="1" applyAlignment="1" applyProtection="1">
      <alignment horizontal="center" vertical="center"/>
      <protection hidden="1"/>
    </xf>
    <xf numFmtId="176" fontId="9" fillId="0" borderId="20" xfId="0" applyNumberFormat="1" applyFont="1" applyBorder="1" applyAlignment="1" applyProtection="1">
      <alignment horizontal="center" vertical="center"/>
      <protection hidden="1"/>
    </xf>
    <xf numFmtId="0" fontId="15" fillId="0" borderId="9" xfId="0" applyFont="1" applyBorder="1" applyAlignment="1" applyProtection="1">
      <alignment horizontal="center" vertical="center" wrapText="1"/>
      <protection hidden="1"/>
    </xf>
    <xf numFmtId="0" fontId="15" fillId="0" borderId="8" xfId="0" applyFont="1" applyBorder="1" applyAlignment="1" applyProtection="1">
      <alignment horizontal="center" vertical="center" wrapText="1"/>
      <protection hidden="1"/>
    </xf>
    <xf numFmtId="0" fontId="15" fillId="0" borderId="17" xfId="0" applyFont="1" applyBorder="1" applyAlignment="1" applyProtection="1">
      <alignment horizontal="center" vertical="center" wrapText="1"/>
      <protection hidden="1"/>
    </xf>
    <xf numFmtId="0" fontId="15" fillId="0" borderId="12" xfId="0" applyFont="1" applyBorder="1" applyAlignment="1" applyProtection="1">
      <alignment horizontal="center" vertical="center" wrapText="1"/>
      <protection hidden="1"/>
    </xf>
    <xf numFmtId="0" fontId="15" fillId="0" borderId="0" xfId="0" applyFont="1" applyAlignment="1" applyProtection="1">
      <alignment horizontal="center" vertical="center" wrapText="1"/>
      <protection hidden="1"/>
    </xf>
    <xf numFmtId="0" fontId="15" fillId="0" borderId="18" xfId="0" applyFont="1" applyBorder="1" applyAlignment="1" applyProtection="1">
      <alignment horizontal="center" vertical="center" wrapText="1"/>
      <protection hidden="1"/>
    </xf>
    <xf numFmtId="0" fontId="15" fillId="0" borderId="15" xfId="0" applyFont="1" applyBorder="1" applyAlignment="1" applyProtection="1">
      <alignment horizontal="center" vertical="center" wrapText="1"/>
      <protection hidden="1"/>
    </xf>
    <xf numFmtId="0" fontId="15" fillId="0" borderId="7" xfId="0" applyFont="1" applyBorder="1" applyAlignment="1" applyProtection="1">
      <alignment horizontal="center" vertical="center" wrapText="1"/>
      <protection hidden="1"/>
    </xf>
    <xf numFmtId="0" fontId="15" fillId="0" borderId="33" xfId="0" applyFont="1" applyBorder="1" applyAlignment="1" applyProtection="1">
      <alignment horizontal="center" vertical="center" wrapText="1"/>
      <protection hidden="1"/>
    </xf>
    <xf numFmtId="176" fontId="8" fillId="0" borderId="9" xfId="0" applyNumberFormat="1" applyFont="1" applyBorder="1" applyAlignment="1" applyProtection="1">
      <alignment horizontal="center" vertical="center"/>
      <protection hidden="1"/>
    </xf>
    <xf numFmtId="176" fontId="8" fillId="0" borderId="8" xfId="0" applyNumberFormat="1" applyFont="1" applyBorder="1" applyAlignment="1" applyProtection="1">
      <alignment horizontal="center" vertical="center"/>
      <protection hidden="1"/>
    </xf>
    <xf numFmtId="176" fontId="8" fillId="0" borderId="17" xfId="0" applyNumberFormat="1" applyFont="1" applyBorder="1" applyAlignment="1" applyProtection="1">
      <alignment horizontal="center" vertical="center"/>
      <protection hidden="1"/>
    </xf>
    <xf numFmtId="176" fontId="8" fillId="0" borderId="15" xfId="0" applyNumberFormat="1" applyFont="1" applyBorder="1" applyAlignment="1" applyProtection="1">
      <alignment horizontal="center" vertical="center"/>
      <protection hidden="1"/>
    </xf>
    <xf numFmtId="176" fontId="8" fillId="0" borderId="7" xfId="0" applyNumberFormat="1" applyFont="1" applyBorder="1" applyAlignment="1" applyProtection="1">
      <alignment horizontal="center" vertical="center"/>
      <protection hidden="1"/>
    </xf>
    <xf numFmtId="176" fontId="8" fillId="0" borderId="33" xfId="0" applyNumberFormat="1" applyFont="1" applyBorder="1" applyAlignment="1" applyProtection="1">
      <alignment horizontal="center" vertical="center"/>
      <protection hidden="1"/>
    </xf>
    <xf numFmtId="176" fontId="8" fillId="0" borderId="13" xfId="0" applyNumberFormat="1" applyFont="1" applyBorder="1" applyAlignment="1" applyProtection="1">
      <alignment horizontal="center" vertical="center"/>
      <protection hidden="1"/>
    </xf>
    <xf numFmtId="176" fontId="8" fillId="0" borderId="5" xfId="0" applyNumberFormat="1" applyFont="1" applyBorder="1" applyAlignment="1" applyProtection="1">
      <alignment horizontal="center" vertical="center"/>
      <protection hidden="1"/>
    </xf>
    <xf numFmtId="176" fontId="8" fillId="0" borderId="20" xfId="0" applyNumberFormat="1" applyFont="1" applyBorder="1" applyAlignment="1" applyProtection="1">
      <alignment horizontal="center" vertical="center"/>
      <protection hidden="1"/>
    </xf>
    <xf numFmtId="0" fontId="15" fillId="0" borderId="9" xfId="0" applyFont="1" applyBorder="1" applyAlignment="1" applyProtection="1">
      <alignment horizontal="center" wrapText="1"/>
      <protection hidden="1"/>
    </xf>
    <xf numFmtId="0" fontId="15" fillId="0" borderId="8" xfId="0" applyFont="1" applyBorder="1" applyAlignment="1" applyProtection="1">
      <alignment horizontal="center" wrapText="1"/>
      <protection hidden="1"/>
    </xf>
    <xf numFmtId="0" fontId="15" fillId="0" borderId="17" xfId="0" applyFont="1" applyBorder="1" applyAlignment="1" applyProtection="1">
      <alignment horizontal="center" wrapText="1"/>
      <protection hidden="1"/>
    </xf>
    <xf numFmtId="0" fontId="15" fillId="0" borderId="12" xfId="0" applyFont="1" applyBorder="1" applyAlignment="1" applyProtection="1">
      <alignment horizontal="center" vertical="center"/>
      <protection hidden="1"/>
    </xf>
    <xf numFmtId="0" fontId="15" fillId="0" borderId="0" xfId="0" applyFont="1" applyAlignment="1" applyProtection="1">
      <alignment horizontal="center" vertical="center"/>
      <protection hidden="1"/>
    </xf>
    <xf numFmtId="0" fontId="15" fillId="0" borderId="18" xfId="0" applyFont="1" applyBorder="1" applyAlignment="1" applyProtection="1">
      <alignment horizontal="center" vertical="center"/>
      <protection hidden="1"/>
    </xf>
    <xf numFmtId="0" fontId="15" fillId="0" borderId="15" xfId="0" applyFont="1" applyBorder="1" applyAlignment="1" applyProtection="1">
      <alignment horizontal="center" vertical="top"/>
      <protection hidden="1"/>
    </xf>
    <xf numFmtId="0" fontId="15" fillId="0" borderId="7" xfId="0" applyFont="1" applyBorder="1" applyAlignment="1" applyProtection="1">
      <alignment horizontal="center" vertical="top"/>
      <protection hidden="1"/>
    </xf>
    <xf numFmtId="0" fontId="15" fillId="0" borderId="33" xfId="0" applyFont="1" applyBorder="1" applyAlignment="1" applyProtection="1">
      <alignment horizontal="center" vertical="top"/>
      <protection hidden="1"/>
    </xf>
    <xf numFmtId="180" fontId="50" fillId="0" borderId="3" xfId="0" applyNumberFormat="1" applyFont="1" applyBorder="1" applyAlignment="1" applyProtection="1">
      <alignment horizontal="right" vertical="center"/>
      <protection hidden="1"/>
    </xf>
    <xf numFmtId="180" fontId="50" fillId="0" borderId="0" xfId="0" applyNumberFormat="1" applyFont="1" applyAlignment="1" applyProtection="1">
      <alignment horizontal="right" vertical="center"/>
      <protection hidden="1"/>
    </xf>
    <xf numFmtId="0" fontId="71" fillId="0" borderId="2" xfId="0" applyFont="1" applyBorder="1" applyAlignment="1" applyProtection="1">
      <alignment horizontal="center" vertical="center" justifyLastLine="1"/>
      <protection hidden="1"/>
    </xf>
    <xf numFmtId="0" fontId="71" fillId="0" borderId="7" xfId="0" applyFont="1" applyBorder="1" applyAlignment="1" applyProtection="1">
      <alignment horizontal="center" vertical="center" justifyLastLine="1"/>
      <protection hidden="1"/>
    </xf>
    <xf numFmtId="0" fontId="50" fillId="0" borderId="0" xfId="0" applyFont="1" applyAlignment="1" applyProtection="1">
      <alignment horizontal="center" vertical="center"/>
      <protection hidden="1"/>
    </xf>
    <xf numFmtId="0" fontId="50" fillId="0" borderId="3" xfId="0" applyFont="1" applyBorder="1" applyAlignment="1" applyProtection="1">
      <alignment horizontal="center" vertical="center"/>
      <protection hidden="1"/>
    </xf>
    <xf numFmtId="0" fontId="6" fillId="22" borderId="0" xfId="0" applyFont="1" applyFill="1" applyAlignment="1" applyProtection="1">
      <alignment horizontal="distributed" vertical="center" wrapText="1"/>
      <protection hidden="1"/>
    </xf>
    <xf numFmtId="0" fontId="6" fillId="22" borderId="0" xfId="0" applyFont="1" applyFill="1" applyAlignment="1" applyProtection="1">
      <alignment horizontal="distributed" vertical="center"/>
      <protection hidden="1"/>
    </xf>
    <xf numFmtId="0" fontId="6" fillId="0" borderId="1" xfId="0" applyFont="1" applyBorder="1" applyAlignment="1" applyProtection="1">
      <alignment horizontal="left" vertical="center" wrapText="1"/>
      <protection hidden="1"/>
    </xf>
    <xf numFmtId="0" fontId="6" fillId="0" borderId="2" xfId="0" applyFont="1" applyBorder="1" applyAlignment="1" applyProtection="1">
      <alignment horizontal="left" vertical="center" wrapText="1"/>
      <protection hidden="1"/>
    </xf>
    <xf numFmtId="0" fontId="6" fillId="0" borderId="3" xfId="0" applyFont="1" applyBorder="1" applyAlignment="1" applyProtection="1">
      <alignment horizontal="left" vertical="center" wrapText="1"/>
      <protection hidden="1"/>
    </xf>
    <xf numFmtId="0" fontId="6" fillId="0" borderId="0" xfId="0" applyFont="1" applyAlignment="1" applyProtection="1">
      <alignment horizontal="left" vertical="center" wrapText="1"/>
      <protection hidden="1"/>
    </xf>
    <xf numFmtId="0" fontId="9" fillId="0" borderId="0" xfId="0" applyFont="1" applyAlignment="1" applyProtection="1">
      <alignment horizontal="distributed" vertical="center"/>
      <protection hidden="1"/>
    </xf>
    <xf numFmtId="0" fontId="9" fillId="0" borderId="0" xfId="0" applyFont="1" applyAlignment="1" applyProtection="1">
      <alignment horizontal="distributed" vertical="center" wrapText="1"/>
      <protection hidden="1"/>
    </xf>
    <xf numFmtId="0" fontId="6" fillId="22" borderId="0" xfId="0" applyFont="1" applyFill="1" applyAlignment="1" applyProtection="1">
      <alignment horizontal="distributed" vertical="top"/>
      <protection hidden="1"/>
    </xf>
    <xf numFmtId="0" fontId="6" fillId="22" borderId="0" xfId="0" applyFont="1" applyFill="1" applyAlignment="1" applyProtection="1">
      <alignment horizontal="left" vertical="center" wrapText="1"/>
      <protection hidden="1"/>
    </xf>
    <xf numFmtId="0" fontId="6" fillId="22" borderId="6" xfId="0" applyFont="1" applyFill="1" applyBorder="1" applyAlignment="1" applyProtection="1">
      <alignment horizontal="left" vertical="center" wrapText="1"/>
      <protection hidden="1"/>
    </xf>
    <xf numFmtId="0" fontId="6" fillId="22" borderId="3" xfId="0" applyFont="1" applyFill="1" applyBorder="1" applyAlignment="1" applyProtection="1">
      <alignment horizontal="center" vertical="center" wrapText="1"/>
      <protection hidden="1"/>
    </xf>
    <xf numFmtId="0" fontId="6" fillId="22" borderId="0" xfId="0" applyFont="1" applyFill="1" applyAlignment="1" applyProtection="1">
      <alignment horizontal="center" vertical="center" wrapText="1"/>
      <protection hidden="1"/>
    </xf>
    <xf numFmtId="0" fontId="6" fillId="22" borderId="6" xfId="0" applyFont="1" applyFill="1" applyBorder="1" applyAlignment="1" applyProtection="1">
      <alignment horizontal="center" vertical="center" wrapText="1"/>
      <protection hidden="1"/>
    </xf>
    <xf numFmtId="0" fontId="71" fillId="0" borderId="8" xfId="0" applyFont="1" applyBorder="1" applyAlignment="1" applyProtection="1">
      <alignment horizontal="center" vertical="center" justifyLastLine="1"/>
      <protection hidden="1"/>
    </xf>
    <xf numFmtId="0" fontId="71" fillId="0" borderId="76" xfId="0" applyFont="1" applyBorder="1" applyAlignment="1" applyProtection="1">
      <alignment horizontal="center" vertical="center" justifyLastLine="1"/>
      <protection hidden="1"/>
    </xf>
    <xf numFmtId="0" fontId="55" fillId="0" borderId="1" xfId="0" applyFont="1" applyBorder="1" applyAlignment="1" applyProtection="1">
      <alignment horizontal="center" vertical="center" shrinkToFit="1"/>
      <protection hidden="1"/>
    </xf>
    <xf numFmtId="0" fontId="55" fillId="0" borderId="2" xfId="0" applyFont="1" applyBorder="1" applyAlignment="1" applyProtection="1">
      <alignment horizontal="center" vertical="center" shrinkToFit="1"/>
      <protection hidden="1"/>
    </xf>
    <xf numFmtId="0" fontId="55" fillId="0" borderId="30" xfId="0" applyFont="1" applyBorder="1" applyAlignment="1" applyProtection="1">
      <alignment horizontal="center" vertical="center" shrinkToFit="1"/>
      <protection hidden="1"/>
    </xf>
    <xf numFmtId="0" fontId="55" fillId="0" borderId="3" xfId="0" applyFont="1" applyBorder="1" applyAlignment="1" applyProtection="1">
      <alignment horizontal="center" vertical="center" shrinkToFit="1"/>
      <protection hidden="1"/>
    </xf>
    <xf numFmtId="0" fontId="55" fillId="0" borderId="0" xfId="0" applyFont="1" applyAlignment="1" applyProtection="1">
      <alignment horizontal="center" vertical="center" shrinkToFit="1"/>
      <protection hidden="1"/>
    </xf>
    <xf numFmtId="0" fontId="55" fillId="0" borderId="6" xfId="0" applyFont="1" applyBorder="1" applyAlignment="1" applyProtection="1">
      <alignment horizontal="center" vertical="center" shrinkToFit="1"/>
      <protection hidden="1"/>
    </xf>
    <xf numFmtId="178" fontId="50" fillId="0" borderId="3" xfId="0" applyNumberFormat="1" applyFont="1" applyBorder="1" applyAlignment="1" applyProtection="1">
      <alignment horizontal="center" vertical="center"/>
      <protection hidden="1"/>
    </xf>
    <xf numFmtId="178" fontId="50" fillId="0" borderId="0" xfId="0" applyNumberFormat="1" applyFont="1" applyAlignment="1" applyProtection="1">
      <alignment horizontal="center" vertical="center"/>
      <protection hidden="1"/>
    </xf>
    <xf numFmtId="0" fontId="71" fillId="0" borderId="2" xfId="0" applyFont="1" applyBorder="1" applyAlignment="1" applyProtection="1">
      <alignment horizontal="center" vertical="center"/>
      <protection hidden="1"/>
    </xf>
    <xf numFmtId="0" fontId="71" fillId="0" borderId="76" xfId="0" applyFont="1" applyBorder="1" applyAlignment="1" applyProtection="1">
      <alignment horizontal="center" vertical="center"/>
      <protection hidden="1"/>
    </xf>
    <xf numFmtId="0" fontId="6" fillId="22" borderId="0" xfId="0" applyFont="1" applyFill="1" applyAlignment="1" applyProtection="1">
      <alignment horizontal="center" vertical="center"/>
      <protection hidden="1"/>
    </xf>
    <xf numFmtId="0" fontId="6" fillId="22" borderId="6" xfId="0" applyFont="1" applyFill="1" applyBorder="1" applyAlignment="1" applyProtection="1">
      <alignment horizontal="center" vertical="center"/>
      <protection hidden="1"/>
    </xf>
    <xf numFmtId="0" fontId="6" fillId="22" borderId="3" xfId="0" applyFont="1" applyFill="1" applyBorder="1" applyAlignment="1" applyProtection="1">
      <alignment horizontal="center" vertical="center"/>
      <protection hidden="1"/>
    </xf>
    <xf numFmtId="0" fontId="50" fillId="0" borderId="0" xfId="0" applyFont="1" applyAlignment="1" applyProtection="1">
      <alignment horizontal="right" vertical="center"/>
      <protection hidden="1"/>
    </xf>
    <xf numFmtId="0" fontId="6" fillId="22" borderId="75" xfId="0" applyFont="1" applyFill="1" applyBorder="1" applyAlignment="1" applyProtection="1">
      <alignment horizontal="center" wrapText="1"/>
      <protection hidden="1"/>
    </xf>
    <xf numFmtId="0" fontId="6" fillId="22" borderId="73" xfId="0" applyFont="1" applyFill="1" applyBorder="1" applyAlignment="1" applyProtection="1">
      <alignment horizontal="center" wrapText="1"/>
      <protection hidden="1"/>
    </xf>
    <xf numFmtId="0" fontId="6" fillId="22" borderId="74" xfId="0" applyFont="1" applyFill="1" applyBorder="1" applyAlignment="1" applyProtection="1">
      <alignment horizontal="center" wrapText="1"/>
      <protection hidden="1"/>
    </xf>
    <xf numFmtId="0" fontId="6" fillId="22" borderId="3" xfId="0" applyFont="1" applyFill="1" applyBorder="1" applyAlignment="1" applyProtection="1">
      <alignment horizontal="center" wrapText="1"/>
      <protection hidden="1"/>
    </xf>
    <xf numFmtId="0" fontId="6" fillId="22" borderId="0" xfId="0" applyFont="1" applyFill="1" applyAlignment="1" applyProtection="1">
      <alignment horizontal="center" wrapText="1"/>
      <protection hidden="1"/>
    </xf>
    <xf numFmtId="0" fontId="6" fillId="22" borderId="6" xfId="0" applyFont="1" applyFill="1" applyBorder="1" applyAlignment="1" applyProtection="1">
      <alignment horizontal="center" wrapText="1"/>
      <protection hidden="1"/>
    </xf>
    <xf numFmtId="0" fontId="6" fillId="0" borderId="68" xfId="0" applyFont="1" applyBorder="1" applyAlignment="1" applyProtection="1">
      <alignment horizontal="center" vertical="center"/>
      <protection hidden="1"/>
    </xf>
    <xf numFmtId="0" fontId="6" fillId="0" borderId="69" xfId="0" applyFont="1" applyBorder="1" applyAlignment="1" applyProtection="1">
      <alignment horizontal="center" vertical="center"/>
      <protection hidden="1"/>
    </xf>
    <xf numFmtId="0" fontId="6" fillId="0" borderId="70" xfId="0" applyFont="1" applyBorder="1" applyAlignment="1" applyProtection="1">
      <alignment horizontal="center" vertical="center"/>
      <protection hidden="1"/>
    </xf>
    <xf numFmtId="0" fontId="6" fillId="0" borderId="71" xfId="0" applyFont="1" applyBorder="1" applyAlignment="1" applyProtection="1">
      <alignment horizontal="center" vertical="center"/>
      <protection hidden="1"/>
    </xf>
    <xf numFmtId="0" fontId="6" fillId="0" borderId="79" xfId="0" applyFont="1" applyBorder="1" applyAlignment="1" applyProtection="1">
      <alignment horizontal="center" vertical="center"/>
      <protection hidden="1"/>
    </xf>
    <xf numFmtId="0" fontId="6" fillId="0" borderId="80" xfId="0" applyFont="1" applyBorder="1" applyAlignment="1" applyProtection="1">
      <alignment horizontal="center" vertical="center"/>
      <protection hidden="1"/>
    </xf>
    <xf numFmtId="0" fontId="6" fillId="0" borderId="3" xfId="0" applyFont="1" applyBorder="1" applyAlignment="1" applyProtection="1">
      <alignment horizontal="center" vertical="center" textRotation="255"/>
      <protection hidden="1"/>
    </xf>
    <xf numFmtId="0" fontId="6" fillId="0" borderId="0" xfId="0" applyFont="1" applyAlignment="1" applyProtection="1">
      <alignment horizontal="center" vertical="center" textRotation="255"/>
      <protection hidden="1"/>
    </xf>
    <xf numFmtId="0" fontId="6" fillId="0" borderId="6" xfId="0" applyFont="1" applyBorder="1" applyAlignment="1" applyProtection="1">
      <alignment horizontal="center" vertical="center" textRotation="255"/>
      <protection hidden="1"/>
    </xf>
    <xf numFmtId="0" fontId="6" fillId="22" borderId="3" xfId="0" applyFont="1" applyFill="1" applyBorder="1" applyAlignment="1" applyProtection="1">
      <alignment horizontal="center" vertical="distributed" textRotation="255" justifyLastLine="1"/>
      <protection hidden="1"/>
    </xf>
    <xf numFmtId="0" fontId="6" fillId="22" borderId="6" xfId="0" applyFont="1" applyFill="1" applyBorder="1" applyAlignment="1" applyProtection="1">
      <alignment horizontal="center" vertical="distributed" textRotation="255" justifyLastLine="1"/>
      <protection hidden="1"/>
    </xf>
    <xf numFmtId="0" fontId="6" fillId="22" borderId="2" xfId="0" applyFont="1" applyFill="1" applyBorder="1" applyAlignment="1" applyProtection="1">
      <alignment horizontal="center" vertical="center" wrapText="1"/>
      <protection hidden="1"/>
    </xf>
    <xf numFmtId="0" fontId="6" fillId="22" borderId="2" xfId="0" applyFont="1" applyFill="1" applyBorder="1" applyAlignment="1" applyProtection="1">
      <alignment horizontal="center" vertical="center"/>
      <protection hidden="1"/>
    </xf>
    <xf numFmtId="0" fontId="6" fillId="22" borderId="72" xfId="0" applyFont="1" applyFill="1" applyBorder="1" applyAlignment="1" applyProtection="1">
      <alignment horizontal="center" vertical="center" wrapText="1"/>
      <protection hidden="1"/>
    </xf>
    <xf numFmtId="0" fontId="6" fillId="22" borderId="8" xfId="0" applyFont="1" applyFill="1" applyBorder="1" applyAlignment="1" applyProtection="1">
      <alignment horizontal="center" vertical="center" wrapText="1"/>
      <protection hidden="1"/>
    </xf>
    <xf numFmtId="0" fontId="6" fillId="22" borderId="28" xfId="0" applyFont="1" applyFill="1" applyBorder="1" applyAlignment="1" applyProtection="1">
      <alignment horizontal="center" vertical="center" wrapText="1"/>
      <protection hidden="1"/>
    </xf>
    <xf numFmtId="0" fontId="8" fillId="0" borderId="3" xfId="0" applyFont="1" applyBorder="1" applyAlignment="1" applyProtection="1">
      <alignment horizontal="center" vertical="center"/>
      <protection hidden="1"/>
    </xf>
    <xf numFmtId="0" fontId="8" fillId="0" borderId="0" xfId="0" applyFont="1" applyAlignment="1" applyProtection="1">
      <alignment horizontal="center" vertical="center"/>
      <protection hidden="1"/>
    </xf>
    <xf numFmtId="0" fontId="8" fillId="0" borderId="0" xfId="0" applyFont="1" applyAlignment="1" applyProtection="1">
      <alignment horizontal="left" vertical="center" indent="1" shrinkToFit="1"/>
      <protection hidden="1"/>
    </xf>
    <xf numFmtId="0" fontId="8" fillId="0" borderId="6" xfId="0" applyFont="1" applyBorder="1" applyAlignment="1" applyProtection="1">
      <alignment horizontal="left" vertical="center" indent="1" shrinkToFit="1"/>
      <protection hidden="1"/>
    </xf>
    <xf numFmtId="0" fontId="50" fillId="0" borderId="3" xfId="0" applyFont="1" applyBorder="1" applyAlignment="1" applyProtection="1">
      <alignment horizontal="left" vertical="center" indent="1" shrinkToFit="1"/>
      <protection hidden="1"/>
    </xf>
    <xf numFmtId="0" fontId="50" fillId="0" borderId="0" xfId="0" applyFont="1" applyAlignment="1" applyProtection="1">
      <alignment horizontal="left" vertical="center" indent="1" shrinkToFit="1"/>
      <protection hidden="1"/>
    </xf>
    <xf numFmtId="0" fontId="50" fillId="0" borderId="6" xfId="0" applyFont="1" applyBorder="1" applyAlignment="1" applyProtection="1">
      <alignment horizontal="left" vertical="center" indent="1" shrinkToFit="1"/>
      <protection hidden="1"/>
    </xf>
    <xf numFmtId="0" fontId="8" fillId="0" borderId="0" xfId="0" applyFont="1" applyAlignment="1" applyProtection="1">
      <alignment horizontal="left" vertical="center"/>
      <protection hidden="1"/>
    </xf>
    <xf numFmtId="0" fontId="8" fillId="0" borderId="6" xfId="0" applyFont="1" applyBorder="1" applyAlignment="1" applyProtection="1">
      <alignment horizontal="left" vertical="center"/>
      <protection hidden="1"/>
    </xf>
    <xf numFmtId="0" fontId="71" fillId="0" borderId="0" xfId="0" applyFont="1" applyAlignment="1" applyProtection="1">
      <alignment horizontal="center" vertical="center" justifyLastLine="1"/>
      <protection hidden="1"/>
    </xf>
    <xf numFmtId="0" fontId="70" fillId="0" borderId="0" xfId="0" applyFont="1" applyAlignment="1" applyProtection="1">
      <alignment horizontal="center" vertical="distributed" textRotation="255"/>
      <protection hidden="1"/>
    </xf>
    <xf numFmtId="0" fontId="6" fillId="22" borderId="0" xfId="0" applyFont="1" applyFill="1" applyAlignment="1" applyProtection="1">
      <alignment horizontal="center" vertical="distributed" textRotation="255" justifyLastLine="1"/>
      <protection hidden="1"/>
    </xf>
    <xf numFmtId="0" fontId="6" fillId="22" borderId="63" xfId="0" applyFont="1" applyFill="1" applyBorder="1" applyAlignment="1" applyProtection="1">
      <alignment horizontal="center" vertical="center" wrapText="1"/>
      <protection hidden="1"/>
    </xf>
    <xf numFmtId="0" fontId="55" fillId="0" borderId="4" xfId="0" applyFont="1" applyBorder="1" applyAlignment="1" applyProtection="1">
      <alignment horizontal="center" vertical="center" shrinkToFit="1"/>
      <protection hidden="1"/>
    </xf>
    <xf numFmtId="0" fontId="55" fillId="0" borderId="5" xfId="0" applyFont="1" applyBorder="1" applyAlignment="1" applyProtection="1">
      <alignment horizontal="center" vertical="center" shrinkToFit="1"/>
      <protection hidden="1"/>
    </xf>
    <xf numFmtId="0" fontId="55" fillId="0" borderId="14" xfId="0" applyFont="1" applyBorder="1" applyAlignment="1" applyProtection="1">
      <alignment horizontal="center" vertical="center" shrinkToFit="1"/>
      <protection hidden="1"/>
    </xf>
    <xf numFmtId="0" fontId="6" fillId="22" borderId="0" xfId="0" applyFont="1" applyFill="1" applyAlignment="1" applyProtection="1">
      <alignment horizontal="left" vertical="center"/>
      <protection hidden="1"/>
    </xf>
    <xf numFmtId="0" fontId="6" fillId="22" borderId="2" xfId="0" applyFont="1" applyFill="1" applyBorder="1" applyAlignment="1" applyProtection="1">
      <alignment horizontal="right" vertical="center"/>
      <protection hidden="1"/>
    </xf>
    <xf numFmtId="0" fontId="6" fillId="22" borderId="30" xfId="0" applyFont="1" applyFill="1" applyBorder="1" applyAlignment="1" applyProtection="1">
      <alignment horizontal="right" vertical="center"/>
      <protection hidden="1"/>
    </xf>
    <xf numFmtId="0" fontId="6" fillId="22" borderId="63" xfId="0" applyFont="1" applyFill="1" applyBorder="1" applyAlignment="1" applyProtection="1">
      <alignment horizontal="center" vertical="center"/>
      <protection hidden="1"/>
    </xf>
    <xf numFmtId="0" fontId="6" fillId="22" borderId="81" xfId="0" applyFont="1" applyFill="1" applyBorder="1" applyAlignment="1" applyProtection="1">
      <alignment horizontal="center" wrapText="1"/>
      <protection hidden="1"/>
    </xf>
    <xf numFmtId="0" fontId="6" fillId="22" borderId="63" xfId="0" applyFont="1" applyFill="1" applyBorder="1" applyAlignment="1" applyProtection="1">
      <alignment horizontal="center" wrapText="1"/>
      <protection hidden="1"/>
    </xf>
    <xf numFmtId="0" fontId="7" fillId="6" borderId="40" xfId="5" applyFont="1" applyFill="1" applyBorder="1" applyAlignment="1" applyProtection="1">
      <alignment horizontal="center" vertical="center"/>
      <protection hidden="1"/>
    </xf>
    <xf numFmtId="0" fontId="7" fillId="6" borderId="34" xfId="5" applyFont="1" applyFill="1" applyBorder="1" applyAlignment="1" applyProtection="1">
      <alignment horizontal="center" vertical="center"/>
      <protection hidden="1"/>
    </xf>
    <xf numFmtId="0" fontId="7" fillId="6" borderId="41" xfId="5" applyFont="1" applyFill="1" applyBorder="1" applyAlignment="1" applyProtection="1">
      <alignment horizontal="center" vertical="center"/>
      <protection hidden="1"/>
    </xf>
    <xf numFmtId="0" fontId="54" fillId="0" borderId="40" xfId="5" applyFont="1" applyBorder="1" applyAlignment="1" applyProtection="1">
      <alignment horizontal="left" vertical="center" indent="1" shrinkToFit="1"/>
      <protection hidden="1"/>
    </xf>
    <xf numFmtId="0" fontId="54" fillId="0" borderId="34" xfId="5" applyFont="1" applyBorder="1" applyAlignment="1" applyProtection="1">
      <alignment horizontal="left" vertical="center" indent="1" shrinkToFit="1"/>
      <protection hidden="1"/>
    </xf>
    <xf numFmtId="0" fontId="54" fillId="0" borderId="41" xfId="5" applyFont="1" applyBorder="1" applyAlignment="1" applyProtection="1">
      <alignment horizontal="left" vertical="center" indent="1" shrinkToFit="1"/>
      <protection hidden="1"/>
    </xf>
    <xf numFmtId="0" fontId="7" fillId="0" borderId="4" xfId="5" applyFont="1" applyBorder="1" applyAlignment="1" applyProtection="1">
      <alignment horizontal="center" vertical="center"/>
      <protection hidden="1"/>
    </xf>
    <xf numFmtId="0" fontId="7" fillId="0" borderId="5" xfId="5" applyFont="1" applyBorder="1" applyAlignment="1" applyProtection="1">
      <alignment horizontal="center" vertical="center"/>
      <protection hidden="1"/>
    </xf>
    <xf numFmtId="0" fontId="7" fillId="0" borderId="14" xfId="5" applyFont="1" applyBorder="1" applyAlignment="1" applyProtection="1">
      <alignment horizontal="center" vertical="center"/>
      <protection hidden="1"/>
    </xf>
    <xf numFmtId="0" fontId="55" fillId="0" borderId="40" xfId="5" applyFont="1" applyBorder="1" applyAlignment="1" applyProtection="1">
      <alignment horizontal="left" vertical="center" indent="1" shrinkToFit="1"/>
      <protection hidden="1"/>
    </xf>
    <xf numFmtId="0" fontId="55" fillId="0" borderId="34" xfId="5" applyFont="1" applyBorder="1" applyAlignment="1" applyProtection="1">
      <alignment horizontal="left" vertical="center" indent="1" shrinkToFit="1"/>
      <protection hidden="1"/>
    </xf>
    <xf numFmtId="0" fontId="55" fillId="0" borderId="41" xfId="5" applyFont="1" applyBorder="1" applyAlignment="1" applyProtection="1">
      <alignment horizontal="left" vertical="center" indent="1" shrinkToFit="1"/>
      <protection hidden="1"/>
    </xf>
    <xf numFmtId="0" fontId="7" fillId="6" borderId="1" xfId="5" applyFont="1" applyFill="1" applyBorder="1" applyAlignment="1" applyProtection="1">
      <alignment horizontal="left" vertical="center"/>
      <protection hidden="1"/>
    </xf>
    <xf numFmtId="0" fontId="7" fillId="6" borderId="2" xfId="5" applyFont="1" applyFill="1" applyBorder="1" applyAlignment="1" applyProtection="1">
      <alignment horizontal="left" vertical="center"/>
      <protection hidden="1"/>
    </xf>
    <xf numFmtId="0" fontId="7" fillId="6" borderId="30" xfId="5" applyFont="1" applyFill="1" applyBorder="1" applyAlignment="1" applyProtection="1">
      <alignment horizontal="left" vertical="center"/>
      <protection hidden="1"/>
    </xf>
    <xf numFmtId="0" fontId="54" fillId="0" borderId="1" xfId="5" applyFont="1" applyBorder="1" applyAlignment="1" applyProtection="1">
      <alignment horizontal="left" vertical="center" indent="1" shrinkToFit="1"/>
      <protection hidden="1"/>
    </xf>
    <xf numFmtId="0" fontId="54" fillId="0" borderId="2" xfId="5" applyFont="1" applyBorder="1" applyAlignment="1" applyProtection="1">
      <alignment horizontal="left" vertical="center" indent="1" shrinkToFit="1"/>
      <protection hidden="1"/>
    </xf>
    <xf numFmtId="0" fontId="54" fillId="0" borderId="30" xfId="5" applyFont="1" applyBorder="1" applyAlignment="1" applyProtection="1">
      <alignment horizontal="left" vertical="center" indent="1" shrinkToFit="1"/>
      <protection hidden="1"/>
    </xf>
    <xf numFmtId="0" fontId="54" fillId="0" borderId="4" xfId="5" applyFont="1" applyBorder="1" applyAlignment="1" applyProtection="1">
      <alignment horizontal="left" vertical="center" indent="1" shrinkToFit="1"/>
      <protection hidden="1"/>
    </xf>
    <xf numFmtId="0" fontId="54" fillId="0" borderId="5" xfId="5" applyFont="1" applyBorder="1" applyAlignment="1" applyProtection="1">
      <alignment horizontal="left" vertical="center" indent="1" shrinkToFit="1"/>
      <protection hidden="1"/>
    </xf>
    <xf numFmtId="0" fontId="54" fillId="0" borderId="14" xfId="5" applyFont="1" applyBorder="1" applyAlignment="1" applyProtection="1">
      <alignment horizontal="left" vertical="center" indent="1" shrinkToFit="1"/>
      <protection hidden="1"/>
    </xf>
    <xf numFmtId="0" fontId="7" fillId="0" borderId="1" xfId="5" applyFont="1" applyBorder="1" applyAlignment="1" applyProtection="1">
      <alignment horizontal="left" vertical="center"/>
      <protection hidden="1"/>
    </xf>
    <xf numFmtId="0" fontId="7" fillId="0" borderId="2" xfId="5" applyFont="1" applyBorder="1" applyAlignment="1" applyProtection="1">
      <alignment horizontal="left" vertical="center"/>
      <protection hidden="1"/>
    </xf>
    <xf numFmtId="0" fontId="7" fillId="0" borderId="30" xfId="5" applyFont="1" applyBorder="1" applyAlignment="1" applyProtection="1">
      <alignment horizontal="left" vertical="center"/>
      <protection hidden="1"/>
    </xf>
    <xf numFmtId="0" fontId="55" fillId="0" borderId="1" xfId="5" applyFont="1" applyBorder="1" applyAlignment="1" applyProtection="1">
      <alignment horizontal="left" vertical="center" indent="1" shrinkToFit="1"/>
      <protection hidden="1"/>
    </xf>
    <xf numFmtId="0" fontId="55" fillId="0" borderId="2" xfId="5" applyFont="1" applyBorder="1" applyAlignment="1" applyProtection="1">
      <alignment horizontal="left" vertical="center" indent="1" shrinkToFit="1"/>
      <protection hidden="1"/>
    </xf>
    <xf numFmtId="0" fontId="55" fillId="0" borderId="30" xfId="5" applyFont="1" applyBorder="1" applyAlignment="1" applyProtection="1">
      <alignment horizontal="left" vertical="center" indent="1" shrinkToFit="1"/>
      <protection hidden="1"/>
    </xf>
    <xf numFmtId="0" fontId="55" fillId="0" borderId="4" xfId="5" applyFont="1" applyBorder="1" applyAlignment="1" applyProtection="1">
      <alignment horizontal="left" vertical="center" indent="1" shrinkToFit="1"/>
      <protection hidden="1"/>
    </xf>
    <xf numFmtId="0" fontId="55" fillId="0" borderId="5" xfId="5" applyFont="1" applyBorder="1" applyAlignment="1" applyProtection="1">
      <alignment horizontal="left" vertical="center" indent="1" shrinkToFit="1"/>
      <protection hidden="1"/>
    </xf>
    <xf numFmtId="0" fontId="55" fillId="0" borderId="14" xfId="5" applyFont="1" applyBorder="1" applyAlignment="1" applyProtection="1">
      <alignment horizontal="left" vertical="center" indent="1" shrinkToFit="1"/>
      <protection hidden="1"/>
    </xf>
    <xf numFmtId="0" fontId="7" fillId="6" borderId="4" xfId="5" applyFont="1" applyFill="1" applyBorder="1" applyAlignment="1" applyProtection="1">
      <alignment horizontal="center" vertical="center"/>
      <protection hidden="1"/>
    </xf>
    <xf numFmtId="0" fontId="7" fillId="6" borderId="5" xfId="5" applyFont="1" applyFill="1" applyBorder="1" applyAlignment="1" applyProtection="1">
      <alignment horizontal="center" vertical="center"/>
      <protection hidden="1"/>
    </xf>
    <xf numFmtId="0" fontId="7" fillId="6" borderId="14" xfId="5" applyFont="1" applyFill="1" applyBorder="1" applyAlignment="1" applyProtection="1">
      <alignment horizontal="center" vertical="center"/>
      <protection hidden="1"/>
    </xf>
    <xf numFmtId="0" fontId="7" fillId="0" borderId="1" xfId="5" applyFont="1" applyBorder="1" applyAlignment="1" applyProtection="1">
      <alignment horizontal="center" vertical="center" wrapText="1"/>
      <protection hidden="1"/>
    </xf>
    <xf numFmtId="0" fontId="7" fillId="0" borderId="2" xfId="5" applyFont="1" applyBorder="1" applyAlignment="1" applyProtection="1">
      <alignment horizontal="center" vertical="center" wrapText="1"/>
      <protection hidden="1"/>
    </xf>
    <xf numFmtId="0" fontId="7" fillId="0" borderId="30" xfId="5" applyFont="1" applyBorder="1" applyAlignment="1" applyProtection="1">
      <alignment horizontal="center" vertical="center" wrapText="1"/>
      <protection hidden="1"/>
    </xf>
    <xf numFmtId="0" fontId="7" fillId="0" borderId="3" xfId="5" applyFont="1" applyBorder="1" applyAlignment="1" applyProtection="1">
      <alignment horizontal="center" vertical="center" wrapText="1"/>
      <protection hidden="1"/>
    </xf>
    <xf numFmtId="0" fontId="7" fillId="0" borderId="0" xfId="5" applyFont="1" applyAlignment="1" applyProtection="1">
      <alignment horizontal="center" vertical="center" wrapText="1"/>
      <protection hidden="1"/>
    </xf>
    <xf numFmtId="0" fontId="7" fillId="0" borderId="6" xfId="5" applyFont="1" applyBorder="1" applyAlignment="1" applyProtection="1">
      <alignment horizontal="center" vertical="center" wrapText="1"/>
      <protection hidden="1"/>
    </xf>
    <xf numFmtId="0" fontId="7" fillId="0" borderId="4" xfId="5" applyFont="1" applyBorder="1" applyAlignment="1" applyProtection="1">
      <alignment horizontal="center" vertical="center" wrapText="1"/>
      <protection hidden="1"/>
    </xf>
    <xf numFmtId="0" fontId="7" fillId="0" borderId="5" xfId="5" applyFont="1" applyBorder="1" applyAlignment="1" applyProtection="1">
      <alignment horizontal="center" vertical="center" wrapText="1"/>
      <protection hidden="1"/>
    </xf>
    <xf numFmtId="0" fontId="7" fillId="0" borderId="14" xfId="5" applyFont="1" applyBorder="1" applyAlignment="1" applyProtection="1">
      <alignment horizontal="center" vertical="center" wrapText="1"/>
      <protection hidden="1"/>
    </xf>
    <xf numFmtId="0" fontId="7" fillId="0" borderId="50" xfId="5" applyFont="1" applyBorder="1" applyAlignment="1" applyProtection="1">
      <alignment horizontal="center" vertical="center"/>
      <protection hidden="1"/>
    </xf>
    <xf numFmtId="0" fontId="7" fillId="0" borderId="51" xfId="5" applyFont="1" applyBorder="1" applyAlignment="1" applyProtection="1">
      <alignment horizontal="center" vertical="center"/>
      <protection hidden="1"/>
    </xf>
    <xf numFmtId="0" fontId="7" fillId="0" borderId="52" xfId="5" applyFont="1" applyBorder="1" applyAlignment="1" applyProtection="1">
      <alignment horizontal="center" vertical="center"/>
      <protection hidden="1"/>
    </xf>
    <xf numFmtId="0" fontId="7" fillId="0" borderId="1" xfId="5" applyFont="1" applyBorder="1" applyAlignment="1" applyProtection="1">
      <alignment horizontal="center" vertical="center"/>
      <protection hidden="1"/>
    </xf>
    <xf numFmtId="0" fontId="7" fillId="0" borderId="2" xfId="5" applyFont="1" applyBorder="1" applyAlignment="1" applyProtection="1">
      <alignment horizontal="center" vertical="center"/>
      <protection hidden="1"/>
    </xf>
    <xf numFmtId="0" fontId="7" fillId="0" borderId="30" xfId="5" applyFont="1" applyBorder="1" applyAlignment="1" applyProtection="1">
      <alignment horizontal="center" vertical="center"/>
      <protection hidden="1"/>
    </xf>
    <xf numFmtId="0" fontId="19" fillId="0" borderId="2" xfId="5" applyFont="1" applyBorder="1" applyAlignment="1" applyProtection="1">
      <alignment horizontal="left" vertical="center" indent="1" shrinkToFit="1"/>
      <protection hidden="1"/>
    </xf>
    <xf numFmtId="180" fontId="55" fillId="0" borderId="3" xfId="5" applyNumberFormat="1" applyFont="1" applyBorder="1" applyAlignment="1" applyProtection="1">
      <alignment horizontal="right" vertical="center"/>
      <protection hidden="1"/>
    </xf>
    <xf numFmtId="180" fontId="55" fillId="0" borderId="0" xfId="5" applyNumberFormat="1" applyFont="1" applyAlignment="1" applyProtection="1">
      <alignment horizontal="right" vertical="center"/>
      <protection hidden="1"/>
    </xf>
    <xf numFmtId="180" fontId="55" fillId="0" borderId="6" xfId="5" applyNumberFormat="1" applyFont="1" applyBorder="1" applyAlignment="1" applyProtection="1">
      <alignment horizontal="right" vertical="center"/>
      <protection hidden="1"/>
    </xf>
    <xf numFmtId="180" fontId="55" fillId="0" borderId="4" xfId="5" applyNumberFormat="1" applyFont="1" applyBorder="1" applyAlignment="1" applyProtection="1">
      <alignment horizontal="right" vertical="center"/>
      <protection hidden="1"/>
    </xf>
    <xf numFmtId="180" fontId="55" fillId="0" borderId="5" xfId="5" applyNumberFormat="1" applyFont="1" applyBorder="1" applyAlignment="1" applyProtection="1">
      <alignment horizontal="right" vertical="center"/>
      <protection hidden="1"/>
    </xf>
    <xf numFmtId="180" fontId="55" fillId="0" borderId="14" xfId="5" applyNumberFormat="1" applyFont="1" applyBorder="1" applyAlignment="1" applyProtection="1">
      <alignment horizontal="right" vertical="center"/>
      <protection hidden="1"/>
    </xf>
    <xf numFmtId="0" fontId="9" fillId="0" borderId="40" xfId="5" applyFont="1" applyBorder="1" applyAlignment="1" applyProtection="1">
      <alignment horizontal="center" vertical="center"/>
      <protection hidden="1"/>
    </xf>
    <xf numFmtId="0" fontId="9" fillId="0" borderId="34" xfId="5" applyFont="1" applyBorder="1" applyAlignment="1" applyProtection="1">
      <alignment horizontal="center" vertical="center"/>
      <protection hidden="1"/>
    </xf>
    <xf numFmtId="0" fontId="9" fillId="0" borderId="41" xfId="5" applyFont="1" applyBorder="1" applyAlignment="1" applyProtection="1">
      <alignment horizontal="center" vertical="center"/>
      <protection hidden="1"/>
    </xf>
    <xf numFmtId="0" fontId="7" fillId="6" borderId="1" xfId="5" applyFont="1" applyFill="1" applyBorder="1" applyAlignment="1" applyProtection="1">
      <alignment horizontal="center" vertical="center" wrapText="1"/>
      <protection hidden="1"/>
    </xf>
    <xf numFmtId="0" fontId="7" fillId="6" borderId="2" xfId="5" applyFont="1" applyFill="1" applyBorder="1" applyAlignment="1" applyProtection="1">
      <alignment horizontal="center" vertical="center" wrapText="1"/>
      <protection hidden="1"/>
    </xf>
    <xf numFmtId="0" fontId="7" fillId="6" borderId="30" xfId="5" applyFont="1" applyFill="1" applyBorder="1" applyAlignment="1" applyProtection="1">
      <alignment horizontal="center" vertical="center" wrapText="1"/>
      <protection hidden="1"/>
    </xf>
    <xf numFmtId="0" fontId="7" fillId="6" borderId="4" xfId="5" applyFont="1" applyFill="1" applyBorder="1" applyAlignment="1" applyProtection="1">
      <alignment horizontal="center" vertical="center" wrapText="1"/>
      <protection hidden="1"/>
    </xf>
    <xf numFmtId="0" fontId="7" fillId="6" borderId="5" xfId="5" applyFont="1" applyFill="1" applyBorder="1" applyAlignment="1" applyProtection="1">
      <alignment horizontal="center" vertical="center" wrapText="1"/>
      <protection hidden="1"/>
    </xf>
    <xf numFmtId="0" fontId="7" fillId="6" borderId="14" xfId="5" applyFont="1" applyFill="1" applyBorder="1" applyAlignment="1" applyProtection="1">
      <alignment horizontal="center" vertical="center" wrapText="1"/>
      <protection hidden="1"/>
    </xf>
    <xf numFmtId="0" fontId="7" fillId="6" borderId="40" xfId="5" applyFont="1" applyFill="1" applyBorder="1" applyAlignment="1" applyProtection="1">
      <alignment horizontal="center" vertical="center" wrapText="1"/>
      <protection hidden="1"/>
    </xf>
    <xf numFmtId="0" fontId="7" fillId="6" borderId="34" xfId="5" applyFont="1" applyFill="1" applyBorder="1" applyAlignment="1" applyProtection="1">
      <alignment horizontal="center" vertical="center" wrapText="1"/>
      <protection hidden="1"/>
    </xf>
    <xf numFmtId="0" fontId="7" fillId="6" borderId="41" xfId="5" applyFont="1" applyFill="1" applyBorder="1" applyAlignment="1" applyProtection="1">
      <alignment horizontal="center" vertical="center" wrapText="1"/>
      <protection hidden="1"/>
    </xf>
    <xf numFmtId="0" fontId="7" fillId="0" borderId="40" xfId="5" applyFont="1" applyBorder="1" applyAlignment="1" applyProtection="1">
      <alignment horizontal="center" vertical="center" wrapText="1"/>
      <protection hidden="1"/>
    </xf>
    <xf numFmtId="0" fontId="7" fillId="0" borderId="34" xfId="5" applyFont="1" applyBorder="1" applyAlignment="1" applyProtection="1">
      <alignment horizontal="center" vertical="center" wrapText="1"/>
      <protection hidden="1"/>
    </xf>
    <xf numFmtId="0" fontId="7" fillId="0" borderId="41" xfId="5" applyFont="1" applyBorder="1" applyAlignment="1" applyProtection="1">
      <alignment horizontal="center" vertical="center" wrapText="1"/>
      <protection hidden="1"/>
    </xf>
    <xf numFmtId="0" fontId="7" fillId="6" borderId="1" xfId="5" applyFont="1" applyFill="1" applyBorder="1" applyAlignment="1" applyProtection="1">
      <alignment horizontal="distributed" wrapText="1"/>
      <protection hidden="1"/>
    </xf>
    <xf numFmtId="0" fontId="7" fillId="6" borderId="2" xfId="5" applyFont="1" applyFill="1" applyBorder="1" applyAlignment="1" applyProtection="1">
      <alignment horizontal="distributed"/>
      <protection hidden="1"/>
    </xf>
    <xf numFmtId="0" fontId="7" fillId="6" borderId="30" xfId="5" applyFont="1" applyFill="1" applyBorder="1" applyAlignment="1" applyProtection="1">
      <alignment horizontal="distributed"/>
      <protection hidden="1"/>
    </xf>
    <xf numFmtId="0" fontId="7" fillId="6" borderId="3" xfId="5" applyFont="1" applyFill="1" applyBorder="1" applyAlignment="1" applyProtection="1">
      <alignment horizontal="distributed"/>
      <protection hidden="1"/>
    </xf>
    <xf numFmtId="0" fontId="7" fillId="6" borderId="0" xfId="5" applyFont="1" applyFill="1" applyAlignment="1" applyProtection="1">
      <alignment horizontal="distributed"/>
      <protection hidden="1"/>
    </xf>
    <xf numFmtId="0" fontId="7" fillId="6" borderId="6" xfId="5" applyFont="1" applyFill="1" applyBorder="1" applyAlignment="1" applyProtection="1">
      <alignment horizontal="distributed"/>
      <protection hidden="1"/>
    </xf>
    <xf numFmtId="0" fontId="7" fillId="0" borderId="1" xfId="5" applyFont="1" applyBorder="1" applyAlignment="1" applyProtection="1">
      <alignment horizontal="distributed" wrapText="1"/>
      <protection hidden="1"/>
    </xf>
    <xf numFmtId="0" fontId="7" fillId="0" borderId="2" xfId="5" applyFont="1" applyBorder="1" applyAlignment="1" applyProtection="1">
      <alignment horizontal="distributed" wrapText="1"/>
      <protection hidden="1"/>
    </xf>
    <xf numFmtId="0" fontId="7" fillId="0" borderId="30" xfId="5" applyFont="1" applyBorder="1" applyAlignment="1" applyProtection="1">
      <alignment horizontal="distributed" wrapText="1"/>
      <protection hidden="1"/>
    </xf>
    <xf numFmtId="0" fontId="7" fillId="0" borderId="3" xfId="5" applyFont="1" applyBorder="1" applyAlignment="1" applyProtection="1">
      <alignment horizontal="distributed" wrapText="1"/>
      <protection hidden="1"/>
    </xf>
    <xf numFmtId="0" fontId="7" fillId="0" borderId="0" xfId="5" applyFont="1" applyAlignment="1" applyProtection="1">
      <alignment horizontal="distributed" wrapText="1"/>
      <protection hidden="1"/>
    </xf>
    <xf numFmtId="0" fontId="7" fillId="0" borderId="6" xfId="5" applyFont="1" applyBorder="1" applyAlignment="1" applyProtection="1">
      <alignment horizontal="distributed" wrapText="1"/>
      <protection hidden="1"/>
    </xf>
    <xf numFmtId="180" fontId="63" fillId="0" borderId="3" xfId="5" applyNumberFormat="1" applyFont="1" applyBorder="1" applyAlignment="1" applyProtection="1">
      <alignment horizontal="right" vertical="center"/>
      <protection hidden="1"/>
    </xf>
    <xf numFmtId="180" fontId="63" fillId="0" borderId="0" xfId="5" applyNumberFormat="1" applyFont="1" applyAlignment="1" applyProtection="1">
      <alignment horizontal="right" vertical="center"/>
      <protection hidden="1"/>
    </xf>
    <xf numFmtId="180" fontId="63" fillId="0" borderId="6" xfId="5" applyNumberFormat="1" applyFont="1" applyBorder="1" applyAlignment="1" applyProtection="1">
      <alignment horizontal="right" vertical="center"/>
      <protection hidden="1"/>
    </xf>
    <xf numFmtId="180" fontId="63" fillId="6" borderId="3" xfId="5" applyNumberFormat="1" applyFont="1" applyFill="1" applyBorder="1" applyAlignment="1" applyProtection="1">
      <alignment horizontal="right" vertical="center"/>
      <protection hidden="1"/>
    </xf>
    <xf numFmtId="180" fontId="63" fillId="6" borderId="0" xfId="5" applyNumberFormat="1" applyFont="1" applyFill="1" applyAlignment="1" applyProtection="1">
      <alignment horizontal="right" vertical="center"/>
      <protection hidden="1"/>
    </xf>
    <xf numFmtId="180" fontId="63" fillId="6" borderId="6" xfId="5" applyNumberFormat="1" applyFont="1" applyFill="1" applyBorder="1" applyAlignment="1" applyProtection="1">
      <alignment horizontal="right" vertical="center"/>
      <protection hidden="1"/>
    </xf>
    <xf numFmtId="0" fontId="7" fillId="6" borderId="4" xfId="5" applyFont="1" applyFill="1" applyBorder="1" applyAlignment="1" applyProtection="1">
      <alignment horizontal="distributed" vertical="top"/>
      <protection hidden="1"/>
    </xf>
    <xf numFmtId="0" fontId="7" fillId="6" borderId="5" xfId="5" applyFont="1" applyFill="1" applyBorder="1" applyAlignment="1" applyProtection="1">
      <alignment horizontal="distributed" vertical="top"/>
      <protection hidden="1"/>
    </xf>
    <xf numFmtId="0" fontId="50" fillId="0" borderId="0" xfId="5" applyFont="1" applyAlignment="1" applyProtection="1">
      <alignment horizontal="center" vertical="center"/>
      <protection hidden="1"/>
    </xf>
    <xf numFmtId="0" fontId="7" fillId="6" borderId="3" xfId="5" applyFont="1" applyFill="1" applyBorder="1" applyAlignment="1" applyProtection="1">
      <alignment horizontal="center" vertical="center" wrapText="1"/>
      <protection hidden="1"/>
    </xf>
    <xf numFmtId="0" fontId="7" fillId="6" borderId="0" xfId="5" applyFont="1" applyFill="1" applyAlignment="1" applyProtection="1">
      <alignment horizontal="center" vertical="center" wrapText="1"/>
      <protection hidden="1"/>
    </xf>
    <xf numFmtId="0" fontId="7" fillId="6" borderId="6" xfId="5" applyFont="1" applyFill="1" applyBorder="1" applyAlignment="1" applyProtection="1">
      <alignment horizontal="center" vertical="center" wrapText="1"/>
      <protection hidden="1"/>
    </xf>
    <xf numFmtId="0" fontId="7" fillId="6" borderId="1" xfId="5" applyFont="1" applyFill="1" applyBorder="1" applyAlignment="1" applyProtection="1">
      <alignment horizontal="center" vertical="center"/>
      <protection hidden="1"/>
    </xf>
    <xf numFmtId="0" fontId="7" fillId="6" borderId="2" xfId="5" applyFont="1" applyFill="1" applyBorder="1" applyAlignment="1" applyProtection="1">
      <alignment horizontal="center" vertical="center"/>
      <protection hidden="1"/>
    </xf>
    <xf numFmtId="0" fontId="7" fillId="6" borderId="30" xfId="5" applyFont="1" applyFill="1" applyBorder="1" applyAlignment="1" applyProtection="1">
      <alignment horizontal="center" vertical="center"/>
      <protection hidden="1"/>
    </xf>
    <xf numFmtId="0" fontId="50" fillId="6" borderId="40" xfId="5" applyFont="1" applyFill="1" applyBorder="1" applyAlignment="1" applyProtection="1">
      <alignment horizontal="center" vertical="center"/>
      <protection hidden="1"/>
    </xf>
    <xf numFmtId="0" fontId="50" fillId="6" borderId="34" xfId="5" applyFont="1" applyFill="1" applyBorder="1" applyAlignment="1" applyProtection="1">
      <alignment horizontal="center" vertical="center"/>
      <protection hidden="1"/>
    </xf>
    <xf numFmtId="0" fontId="50" fillId="6" borderId="49" xfId="5" applyFont="1" applyFill="1" applyBorder="1" applyAlignment="1" applyProtection="1">
      <alignment horizontal="center" vertical="center"/>
      <protection hidden="1"/>
    </xf>
    <xf numFmtId="0" fontId="50" fillId="6" borderId="0" xfId="5" applyFont="1" applyFill="1" applyAlignment="1" applyProtection="1">
      <alignment horizontal="center" vertical="center"/>
      <protection hidden="1"/>
    </xf>
    <xf numFmtId="0" fontId="51" fillId="0" borderId="0" xfId="5" applyFont="1" applyAlignment="1" applyProtection="1">
      <alignment horizontal="center" vertical="center"/>
      <protection hidden="1"/>
    </xf>
    <xf numFmtId="179" fontId="9" fillId="4" borderId="30" xfId="5" applyNumberFormat="1" applyFont="1" applyFill="1" applyBorder="1" applyAlignment="1" applyProtection="1">
      <alignment horizontal="center" vertical="center"/>
      <protection hidden="1"/>
    </xf>
    <xf numFmtId="179" fontId="9" fillId="4" borderId="14" xfId="5" applyNumberFormat="1" applyFont="1" applyFill="1" applyBorder="1" applyAlignment="1" applyProtection="1">
      <alignment horizontal="center" vertical="center"/>
      <protection hidden="1"/>
    </xf>
    <xf numFmtId="0" fontId="50" fillId="6" borderId="50" xfId="5" applyFont="1" applyFill="1" applyBorder="1" applyAlignment="1" applyProtection="1">
      <alignment horizontal="center" vertical="center"/>
      <protection hidden="1"/>
    </xf>
    <xf numFmtId="0" fontId="50" fillId="6" borderId="51" xfId="5" applyFont="1" applyFill="1" applyBorder="1" applyAlignment="1" applyProtection="1">
      <alignment horizontal="center" vertical="center"/>
      <protection hidden="1"/>
    </xf>
    <xf numFmtId="0" fontId="50" fillId="6" borderId="52" xfId="5" applyFont="1" applyFill="1" applyBorder="1" applyAlignment="1" applyProtection="1">
      <alignment horizontal="center" vertical="center"/>
      <protection hidden="1"/>
    </xf>
    <xf numFmtId="0" fontId="52" fillId="6" borderId="0" xfId="5" applyFont="1" applyFill="1" applyAlignment="1" applyProtection="1">
      <alignment horizontal="center" vertical="top" textRotation="255"/>
      <protection hidden="1"/>
    </xf>
    <xf numFmtId="0" fontId="7" fillId="0" borderId="4" xfId="5" applyFont="1" applyBorder="1" applyAlignment="1" applyProtection="1">
      <alignment horizontal="distributed" vertical="top"/>
      <protection hidden="1"/>
    </xf>
    <xf numFmtId="0" fontId="7" fillId="0" borderId="5" xfId="5" applyFont="1" applyBorder="1" applyAlignment="1" applyProtection="1">
      <alignment horizontal="distributed" vertical="top"/>
      <protection hidden="1"/>
    </xf>
    <xf numFmtId="180" fontId="55" fillId="0" borderId="1" xfId="5" applyNumberFormat="1" applyFont="1" applyBorder="1" applyAlignment="1" applyProtection="1">
      <alignment horizontal="right" vertical="center"/>
      <protection hidden="1"/>
    </xf>
    <xf numFmtId="180" fontId="55" fillId="0" borderId="2" xfId="5" applyNumberFormat="1" applyFont="1" applyBorder="1" applyAlignment="1" applyProtection="1">
      <alignment horizontal="right" vertical="center"/>
      <protection hidden="1"/>
    </xf>
    <xf numFmtId="180" fontId="55" fillId="0" borderId="30" xfId="5" applyNumberFormat="1" applyFont="1" applyBorder="1" applyAlignment="1" applyProtection="1">
      <alignment horizontal="right" vertical="center"/>
      <protection hidden="1"/>
    </xf>
    <xf numFmtId="180" fontId="54" fillId="0" borderId="1" xfId="5" applyNumberFormat="1" applyFont="1" applyBorder="1" applyAlignment="1" applyProtection="1">
      <alignment horizontal="right" vertical="center"/>
      <protection hidden="1"/>
    </xf>
    <xf numFmtId="180" fontId="54" fillId="0" borderId="2" xfId="5" applyNumberFormat="1" applyFont="1" applyBorder="1" applyAlignment="1" applyProtection="1">
      <alignment horizontal="right" vertical="center"/>
      <protection hidden="1"/>
    </xf>
    <xf numFmtId="180" fontId="54" fillId="0" borderId="30" xfId="5" applyNumberFormat="1" applyFont="1" applyBorder="1" applyAlignment="1" applyProtection="1">
      <alignment horizontal="right" vertical="center"/>
      <protection hidden="1"/>
    </xf>
    <xf numFmtId="180" fontId="54" fillId="0" borderId="4" xfId="5" applyNumberFormat="1" applyFont="1" applyBorder="1" applyAlignment="1" applyProtection="1">
      <alignment horizontal="right" vertical="center"/>
      <protection hidden="1"/>
    </xf>
    <xf numFmtId="180" fontId="54" fillId="0" borderId="5" xfId="5" applyNumberFormat="1" applyFont="1" applyBorder="1" applyAlignment="1" applyProtection="1">
      <alignment horizontal="right" vertical="center"/>
      <protection hidden="1"/>
    </xf>
    <xf numFmtId="180" fontId="54" fillId="0" borderId="14" xfId="5" applyNumberFormat="1" applyFont="1" applyBorder="1" applyAlignment="1" applyProtection="1">
      <alignment horizontal="right" vertical="center"/>
      <protection hidden="1"/>
    </xf>
    <xf numFmtId="180" fontId="63" fillId="6" borderId="1" xfId="5" applyNumberFormat="1" applyFont="1" applyFill="1" applyBorder="1" applyAlignment="1" applyProtection="1">
      <alignment horizontal="right" vertical="center"/>
      <protection hidden="1"/>
    </xf>
    <xf numFmtId="180" fontId="63" fillId="6" borderId="2" xfId="5" applyNumberFormat="1" applyFont="1" applyFill="1" applyBorder="1" applyAlignment="1" applyProtection="1">
      <alignment horizontal="right" vertical="center"/>
      <protection hidden="1"/>
    </xf>
    <xf numFmtId="180" fontId="63" fillId="6" borderId="30" xfId="5" applyNumberFormat="1" applyFont="1" applyFill="1" applyBorder="1" applyAlignment="1" applyProtection="1">
      <alignment horizontal="right" vertical="center"/>
      <protection hidden="1"/>
    </xf>
    <xf numFmtId="180" fontId="63" fillId="6" borderId="4" xfId="5" applyNumberFormat="1" applyFont="1" applyFill="1" applyBorder="1" applyAlignment="1" applyProtection="1">
      <alignment horizontal="right" vertical="center"/>
      <protection hidden="1"/>
    </xf>
    <xf numFmtId="180" fontId="63" fillId="6" borderId="5" xfId="5" applyNumberFormat="1" applyFont="1" applyFill="1" applyBorder="1" applyAlignment="1" applyProtection="1">
      <alignment horizontal="right" vertical="center"/>
      <protection hidden="1"/>
    </xf>
    <xf numFmtId="180" fontId="63" fillId="6" borderId="14" xfId="5" applyNumberFormat="1" applyFont="1" applyFill="1" applyBorder="1" applyAlignment="1" applyProtection="1">
      <alignment horizontal="right" vertical="center"/>
      <protection hidden="1"/>
    </xf>
    <xf numFmtId="180" fontId="63" fillId="0" borderId="1" xfId="5" applyNumberFormat="1" applyFont="1" applyBorder="1" applyAlignment="1" applyProtection="1">
      <alignment horizontal="right" vertical="center"/>
      <protection hidden="1"/>
    </xf>
    <xf numFmtId="180" fontId="63" fillId="0" borderId="2" xfId="5" applyNumberFormat="1" applyFont="1" applyBorder="1" applyAlignment="1" applyProtection="1">
      <alignment horizontal="right" vertical="center"/>
      <protection hidden="1"/>
    </xf>
    <xf numFmtId="180" fontId="63" fillId="0" borderId="30" xfId="5" applyNumberFormat="1" applyFont="1" applyBorder="1" applyAlignment="1" applyProtection="1">
      <alignment horizontal="right" vertical="center"/>
      <protection hidden="1"/>
    </xf>
    <xf numFmtId="180" fontId="63" fillId="0" borderId="4" xfId="5" applyNumberFormat="1" applyFont="1" applyBorder="1" applyAlignment="1" applyProtection="1">
      <alignment horizontal="right" vertical="center"/>
      <protection hidden="1"/>
    </xf>
    <xf numFmtId="180" fontId="63" fillId="0" borderId="5" xfId="5" applyNumberFormat="1" applyFont="1" applyBorder="1" applyAlignment="1" applyProtection="1">
      <alignment horizontal="right" vertical="center"/>
      <protection hidden="1"/>
    </xf>
    <xf numFmtId="180" fontId="63" fillId="0" borderId="14" xfId="5" applyNumberFormat="1" applyFont="1" applyBorder="1" applyAlignment="1" applyProtection="1">
      <alignment horizontal="right" vertical="center"/>
      <protection hidden="1"/>
    </xf>
    <xf numFmtId="180" fontId="63" fillId="0" borderId="1" xfId="5" applyNumberFormat="1" applyFont="1" applyBorder="1" applyAlignment="1" applyProtection="1">
      <alignment horizontal="right" vertical="center" indent="1"/>
      <protection hidden="1"/>
    </xf>
    <xf numFmtId="180" fontId="63" fillId="0" borderId="2" xfId="5" applyNumberFormat="1" applyFont="1" applyBorder="1" applyAlignment="1" applyProtection="1">
      <alignment horizontal="right" vertical="center" indent="1"/>
      <protection hidden="1"/>
    </xf>
    <xf numFmtId="180" fontId="63" fillId="0" borderId="4" xfId="5" applyNumberFormat="1" applyFont="1" applyBorder="1" applyAlignment="1" applyProtection="1">
      <alignment horizontal="right" vertical="center" indent="1"/>
      <protection hidden="1"/>
    </xf>
    <xf numFmtId="180" fontId="63" fillId="0" borderId="5" xfId="5" applyNumberFormat="1" applyFont="1" applyBorder="1" applyAlignment="1" applyProtection="1">
      <alignment horizontal="right" vertical="center" indent="1"/>
      <protection hidden="1"/>
    </xf>
    <xf numFmtId="0" fontId="63" fillId="0" borderId="2" xfId="5" applyFont="1" applyBorder="1" applyAlignment="1" applyProtection="1">
      <alignment horizontal="right" vertical="center"/>
      <protection hidden="1"/>
    </xf>
    <xf numFmtId="0" fontId="63" fillId="0" borderId="5" xfId="5" applyFont="1" applyBorder="1" applyAlignment="1" applyProtection="1">
      <alignment horizontal="right" vertical="center"/>
      <protection hidden="1"/>
    </xf>
    <xf numFmtId="181" fontId="63" fillId="0" borderId="1" xfId="5" applyNumberFormat="1" applyFont="1" applyBorder="1" applyAlignment="1" applyProtection="1">
      <alignment horizontal="right" vertical="center"/>
      <protection hidden="1"/>
    </xf>
    <xf numFmtId="181" fontId="63" fillId="0" borderId="2" xfId="5" applyNumberFormat="1" applyFont="1" applyBorder="1" applyAlignment="1" applyProtection="1">
      <alignment horizontal="right" vertical="center"/>
      <protection hidden="1"/>
    </xf>
    <xf numFmtId="181" fontId="63" fillId="0" borderId="4" xfId="5" applyNumberFormat="1" applyFont="1" applyBorder="1" applyAlignment="1" applyProtection="1">
      <alignment horizontal="right" vertical="center"/>
      <protection hidden="1"/>
    </xf>
    <xf numFmtId="181" fontId="63" fillId="0" borderId="5" xfId="5" applyNumberFormat="1" applyFont="1" applyBorder="1" applyAlignment="1" applyProtection="1">
      <alignment horizontal="right" vertical="center"/>
      <protection hidden="1"/>
    </xf>
    <xf numFmtId="180" fontId="55" fillId="0" borderId="1" xfId="5" applyNumberFormat="1" applyFont="1" applyBorder="1" applyAlignment="1" applyProtection="1">
      <alignment horizontal="right" vertical="center" indent="1"/>
      <protection hidden="1"/>
    </xf>
    <xf numFmtId="180" fontId="55" fillId="0" borderId="2" xfId="5" applyNumberFormat="1" applyFont="1" applyBorder="1" applyAlignment="1" applyProtection="1">
      <alignment horizontal="right" vertical="center" indent="1"/>
      <protection hidden="1"/>
    </xf>
    <xf numFmtId="180" fontId="55" fillId="0" borderId="4" xfId="5" applyNumberFormat="1" applyFont="1" applyBorder="1" applyAlignment="1" applyProtection="1">
      <alignment horizontal="right" vertical="center" indent="1"/>
      <protection hidden="1"/>
    </xf>
    <xf numFmtId="180" fontId="55" fillId="0" borderId="5" xfId="5" applyNumberFormat="1" applyFont="1" applyBorder="1" applyAlignment="1" applyProtection="1">
      <alignment horizontal="right" vertical="center" indent="1"/>
      <protection hidden="1"/>
    </xf>
    <xf numFmtId="0" fontId="55" fillId="0" borderId="1" xfId="5" applyFont="1" applyBorder="1" applyAlignment="1" applyProtection="1">
      <alignment horizontal="right" vertical="center"/>
      <protection hidden="1"/>
    </xf>
    <xf numFmtId="0" fontId="55" fillId="0" borderId="2" xfId="5" applyFont="1" applyBorder="1" applyAlignment="1" applyProtection="1">
      <alignment horizontal="right" vertical="center"/>
      <protection hidden="1"/>
    </xf>
    <xf numFmtId="0" fontId="55" fillId="0" borderId="4" xfId="5" applyFont="1" applyBorder="1" applyAlignment="1" applyProtection="1">
      <alignment horizontal="right" vertical="center"/>
      <protection hidden="1"/>
    </xf>
    <xf numFmtId="0" fontId="55" fillId="0" borderId="5" xfId="5" applyFont="1" applyBorder="1" applyAlignment="1" applyProtection="1">
      <alignment horizontal="right" vertical="center"/>
      <protection hidden="1"/>
    </xf>
    <xf numFmtId="181" fontId="55" fillId="0" borderId="1" xfId="5" applyNumberFormat="1" applyFont="1" applyBorder="1" applyAlignment="1" applyProtection="1">
      <alignment horizontal="right" vertical="center"/>
      <protection hidden="1"/>
    </xf>
    <xf numFmtId="181" fontId="55" fillId="0" borderId="2" xfId="5" applyNumberFormat="1" applyFont="1" applyBorder="1" applyAlignment="1" applyProtection="1">
      <alignment horizontal="right" vertical="center"/>
      <protection hidden="1"/>
    </xf>
    <xf numFmtId="181" fontId="55" fillId="0" borderId="4" xfId="5" applyNumberFormat="1" applyFont="1" applyBorder="1" applyAlignment="1" applyProtection="1">
      <alignment horizontal="right" vertical="center"/>
      <protection hidden="1"/>
    </xf>
    <xf numFmtId="181" fontId="55" fillId="0" borderId="5" xfId="5" applyNumberFormat="1" applyFont="1" applyBorder="1" applyAlignment="1" applyProtection="1">
      <alignment horizontal="right" vertical="center"/>
      <protection hidden="1"/>
    </xf>
    <xf numFmtId="0" fontId="9" fillId="6" borderId="40" xfId="5" applyFont="1" applyFill="1" applyBorder="1" applyAlignment="1" applyProtection="1">
      <alignment horizontal="center" vertical="center"/>
      <protection hidden="1"/>
    </xf>
    <xf numFmtId="0" fontId="9" fillId="6" borderId="34" xfId="5" applyFont="1" applyFill="1" applyBorder="1" applyAlignment="1" applyProtection="1">
      <alignment horizontal="center" vertical="center"/>
      <protection hidden="1"/>
    </xf>
    <xf numFmtId="0" fontId="9" fillId="6" borderId="41" xfId="5" applyFont="1" applyFill="1" applyBorder="1" applyAlignment="1" applyProtection="1">
      <alignment horizontal="center" vertical="center"/>
      <protection hidden="1"/>
    </xf>
    <xf numFmtId="0" fontId="7" fillId="6" borderId="40" xfId="5" applyFont="1" applyFill="1" applyBorder="1" applyAlignment="1" applyProtection="1">
      <alignment horizontal="center" vertical="top"/>
      <protection hidden="1"/>
    </xf>
    <xf numFmtId="0" fontId="7" fillId="6" borderId="34" xfId="5" applyFont="1" applyFill="1" applyBorder="1" applyAlignment="1" applyProtection="1">
      <alignment horizontal="center" vertical="top"/>
      <protection hidden="1"/>
    </xf>
    <xf numFmtId="0" fontId="20" fillId="0" borderId="34" xfId="5" applyFont="1" applyBorder="1" applyAlignment="1" applyProtection="1">
      <alignment horizontal="left" vertical="center" wrapText="1" shrinkToFit="1"/>
      <protection hidden="1"/>
    </xf>
    <xf numFmtId="0" fontId="20" fillId="0" borderId="41" xfId="5" applyFont="1" applyBorder="1" applyAlignment="1" applyProtection="1">
      <alignment horizontal="left" vertical="center" wrapText="1" shrinkToFit="1"/>
      <protection hidden="1"/>
    </xf>
    <xf numFmtId="0" fontId="7" fillId="0" borderId="40" xfId="5" applyFont="1" applyBorder="1" applyAlignment="1" applyProtection="1">
      <alignment horizontal="center" vertical="top"/>
      <protection hidden="1"/>
    </xf>
    <xf numFmtId="0" fontId="7" fillId="0" borderId="34" xfId="5" applyFont="1" applyBorder="1" applyAlignment="1" applyProtection="1">
      <alignment horizontal="center" vertical="top"/>
      <protection hidden="1"/>
    </xf>
    <xf numFmtId="0" fontId="7" fillId="0" borderId="34" xfId="5" applyFont="1" applyBorder="1" applyAlignment="1" applyProtection="1">
      <alignment horizontal="left" vertical="center" wrapText="1" shrinkToFit="1"/>
      <protection hidden="1"/>
    </xf>
    <xf numFmtId="0" fontId="7" fillId="0" borderId="41" xfId="5" applyFont="1" applyBorder="1" applyAlignment="1" applyProtection="1">
      <alignment horizontal="left" vertical="center" wrapText="1" shrinkToFit="1"/>
      <protection hidden="1"/>
    </xf>
    <xf numFmtId="0" fontId="7" fillId="6" borderId="3" xfId="5" applyFont="1" applyFill="1" applyBorder="1" applyAlignment="1" applyProtection="1">
      <alignment horizontal="center" vertical="center"/>
      <protection hidden="1"/>
    </xf>
    <xf numFmtId="0" fontId="7" fillId="6" borderId="0" xfId="5" applyFont="1" applyFill="1" applyAlignment="1" applyProtection="1">
      <alignment horizontal="center" vertical="center"/>
      <protection hidden="1"/>
    </xf>
    <xf numFmtId="0" fontId="7" fillId="6" borderId="6" xfId="5" applyFont="1" applyFill="1" applyBorder="1" applyAlignment="1" applyProtection="1">
      <alignment horizontal="center" vertical="center"/>
      <protection hidden="1"/>
    </xf>
    <xf numFmtId="0" fontId="10" fillId="6" borderId="40" xfId="5" applyFont="1" applyFill="1" applyBorder="1" applyAlignment="1" applyProtection="1">
      <alignment horizontal="distributed" vertical="center" justifyLastLine="1"/>
      <protection hidden="1"/>
    </xf>
    <xf numFmtId="0" fontId="10" fillId="6" borderId="34" xfId="5" applyFont="1" applyFill="1" applyBorder="1" applyAlignment="1" applyProtection="1">
      <alignment horizontal="distributed" vertical="center" justifyLastLine="1"/>
      <protection hidden="1"/>
    </xf>
    <xf numFmtId="0" fontId="10" fillId="6" borderId="41" xfId="5" applyFont="1" applyFill="1" applyBorder="1" applyAlignment="1" applyProtection="1">
      <alignment horizontal="distributed" vertical="center" justifyLastLine="1"/>
      <protection hidden="1"/>
    </xf>
    <xf numFmtId="0" fontId="50" fillId="6" borderId="2" xfId="5" applyFont="1" applyFill="1" applyBorder="1" applyAlignment="1" applyProtection="1">
      <alignment horizontal="center" vertical="center"/>
      <protection hidden="1"/>
    </xf>
    <xf numFmtId="0" fontId="50" fillId="6" borderId="53" xfId="5" applyFont="1" applyFill="1" applyBorder="1" applyAlignment="1" applyProtection="1">
      <alignment horizontal="center" vertical="center"/>
      <protection hidden="1"/>
    </xf>
    <xf numFmtId="0" fontId="8" fillId="6" borderId="40" xfId="5" applyFont="1" applyFill="1" applyBorder="1" applyAlignment="1" applyProtection="1">
      <alignment horizontal="left" vertical="center"/>
      <protection hidden="1"/>
    </xf>
    <xf numFmtId="0" fontId="8" fillId="6" borderId="34" xfId="5" applyFont="1" applyFill="1" applyBorder="1" applyAlignment="1" applyProtection="1">
      <alignment horizontal="left" vertical="center"/>
      <protection hidden="1"/>
    </xf>
    <xf numFmtId="0" fontId="8" fillId="6" borderId="41" xfId="5" applyFont="1" applyFill="1" applyBorder="1" applyAlignment="1" applyProtection="1">
      <alignment horizontal="left" vertical="center"/>
      <protection hidden="1"/>
    </xf>
    <xf numFmtId="0" fontId="15" fillId="0" borderId="0" xfId="5" applyFont="1" applyAlignment="1" applyProtection="1">
      <alignment horizontal="center" vertical="center" textRotation="255"/>
      <protection hidden="1"/>
    </xf>
    <xf numFmtId="0" fontId="7" fillId="0" borderId="3" xfId="5" applyFont="1" applyBorder="1" applyAlignment="1" applyProtection="1">
      <alignment horizontal="center" vertical="center"/>
      <protection hidden="1"/>
    </xf>
    <xf numFmtId="0" fontId="7" fillId="0" borderId="0" xfId="5" applyFont="1" applyAlignment="1" applyProtection="1">
      <alignment horizontal="center" vertical="center"/>
      <protection hidden="1"/>
    </xf>
    <xf numFmtId="0" fontId="7" fillId="0" borderId="6" xfId="5" applyFont="1" applyBorder="1" applyAlignment="1" applyProtection="1">
      <alignment horizontal="center" vertical="center"/>
      <protection hidden="1"/>
    </xf>
    <xf numFmtId="0" fontId="10" fillId="0" borderId="50" xfId="5" applyFont="1" applyBorder="1" applyAlignment="1" applyProtection="1">
      <alignment horizontal="center" vertical="center" justifyLastLine="1"/>
      <protection hidden="1"/>
    </xf>
    <xf numFmtId="0" fontId="10" fillId="0" borderId="51" xfId="5" applyFont="1" applyBorder="1" applyAlignment="1" applyProtection="1">
      <alignment horizontal="center" vertical="center" justifyLastLine="1"/>
      <protection hidden="1"/>
    </xf>
    <xf numFmtId="0" fontId="10" fillId="0" borderId="52" xfId="5" applyFont="1" applyBorder="1" applyAlignment="1" applyProtection="1">
      <alignment horizontal="center" vertical="center" justifyLastLine="1"/>
      <protection hidden="1"/>
    </xf>
    <xf numFmtId="0" fontId="21" fillId="0" borderId="5" xfId="5" quotePrefix="1" applyFont="1" applyBorder="1" applyAlignment="1" applyProtection="1">
      <alignment horizontal="left" vertical="center"/>
      <protection hidden="1"/>
    </xf>
    <xf numFmtId="0" fontId="21" fillId="0" borderId="5" xfId="5" applyFont="1" applyBorder="1" applyAlignment="1" applyProtection="1">
      <alignment horizontal="left" vertical="center"/>
      <protection hidden="1"/>
    </xf>
    <xf numFmtId="0" fontId="21" fillId="0" borderId="14" xfId="5" applyFont="1" applyBorder="1" applyAlignment="1" applyProtection="1">
      <alignment horizontal="left" vertical="center"/>
      <protection hidden="1"/>
    </xf>
    <xf numFmtId="0" fontId="15" fillId="6" borderId="0" xfId="5" applyFont="1" applyFill="1" applyAlignment="1" applyProtection="1">
      <alignment horizontal="center" vertical="center" textRotation="255"/>
      <protection hidden="1"/>
    </xf>
    <xf numFmtId="0" fontId="10" fillId="6" borderId="3" xfId="5" applyFont="1" applyFill="1" applyBorder="1" applyAlignment="1" applyProtection="1">
      <alignment horizontal="distributed" vertical="center" justifyLastLine="1"/>
      <protection hidden="1"/>
    </xf>
    <xf numFmtId="0" fontId="10" fillId="6" borderId="0" xfId="5" applyFont="1" applyFill="1" applyAlignment="1" applyProtection="1">
      <alignment horizontal="distributed" vertical="center" justifyLastLine="1"/>
      <protection hidden="1"/>
    </xf>
    <xf numFmtId="0" fontId="10" fillId="6" borderId="6" xfId="5" applyFont="1" applyFill="1" applyBorder="1" applyAlignment="1" applyProtection="1">
      <alignment horizontal="distributed" vertical="center" justifyLastLine="1"/>
      <protection hidden="1"/>
    </xf>
    <xf numFmtId="49" fontId="54" fillId="0" borderId="40" xfId="5" applyNumberFormat="1" applyFont="1" applyBorder="1" applyAlignment="1" applyProtection="1">
      <alignment horizontal="left" vertical="center" indent="1" shrinkToFit="1"/>
      <protection hidden="1"/>
    </xf>
    <xf numFmtId="0" fontId="10" fillId="0" borderId="3" xfId="5" applyFont="1" applyBorder="1" applyAlignment="1" applyProtection="1">
      <alignment horizontal="distributed" vertical="center" justifyLastLine="1"/>
      <protection hidden="1"/>
    </xf>
    <xf numFmtId="0" fontId="10" fillId="0" borderId="0" xfId="5" applyFont="1" applyAlignment="1" applyProtection="1">
      <alignment horizontal="distributed" vertical="center" justifyLastLine="1"/>
      <protection hidden="1"/>
    </xf>
    <xf numFmtId="0" fontId="10" fillId="0" borderId="6" xfId="5" applyFont="1" applyBorder="1" applyAlignment="1" applyProtection="1">
      <alignment horizontal="distributed" vertical="center" justifyLastLine="1"/>
      <protection hidden="1"/>
    </xf>
    <xf numFmtId="0" fontId="10" fillId="0" borderId="5" xfId="5" applyFont="1" applyBorder="1" applyAlignment="1" applyProtection="1">
      <alignment horizontal="center" vertical="center"/>
      <protection hidden="1"/>
    </xf>
    <xf numFmtId="0" fontId="8" fillId="0" borderId="5" xfId="5" applyFont="1" applyBorder="1" applyAlignment="1" applyProtection="1">
      <alignment horizontal="left" vertical="center"/>
      <protection hidden="1"/>
    </xf>
    <xf numFmtId="0" fontId="8" fillId="0" borderId="14" xfId="5" applyFont="1" applyBorder="1" applyAlignment="1" applyProtection="1">
      <alignment horizontal="left" vertical="center"/>
      <protection hidden="1"/>
    </xf>
    <xf numFmtId="0" fontId="7" fillId="6" borderId="54" xfId="5" applyFont="1" applyFill="1" applyBorder="1" applyAlignment="1" applyProtection="1">
      <alignment horizontal="center" vertical="center"/>
      <protection hidden="1"/>
    </xf>
    <xf numFmtId="0" fontId="7" fillId="6" borderId="53" xfId="5" applyFont="1" applyFill="1" applyBorder="1" applyAlignment="1" applyProtection="1">
      <alignment horizontal="center" vertical="center"/>
      <protection hidden="1"/>
    </xf>
    <xf numFmtId="0" fontId="7" fillId="6" borderId="55" xfId="5" applyFont="1" applyFill="1" applyBorder="1" applyAlignment="1" applyProtection="1">
      <alignment horizontal="center" vertical="center"/>
      <protection hidden="1"/>
    </xf>
    <xf numFmtId="0" fontId="7" fillId="6" borderId="56" xfId="5" applyFont="1" applyFill="1" applyBorder="1" applyAlignment="1" applyProtection="1">
      <alignment horizontal="center" vertical="center"/>
      <protection hidden="1"/>
    </xf>
    <xf numFmtId="0" fontId="7" fillId="6" borderId="57" xfId="5" applyFont="1" applyFill="1" applyBorder="1" applyAlignment="1" applyProtection="1">
      <alignment horizontal="center" vertical="center"/>
      <protection hidden="1"/>
    </xf>
    <xf numFmtId="0" fontId="10" fillId="6" borderId="1" xfId="5" applyFont="1" applyFill="1" applyBorder="1" applyAlignment="1" applyProtection="1">
      <alignment horizontal="distributed" vertical="center" wrapText="1" justifyLastLine="1"/>
      <protection hidden="1"/>
    </xf>
    <xf numFmtId="0" fontId="10" fillId="6" borderId="2" xfId="5" applyFont="1" applyFill="1" applyBorder="1" applyAlignment="1" applyProtection="1">
      <alignment horizontal="distributed" vertical="center" justifyLastLine="1"/>
      <protection hidden="1"/>
    </xf>
    <xf numFmtId="0" fontId="10" fillId="6" borderId="30" xfId="5" applyFont="1" applyFill="1" applyBorder="1" applyAlignment="1" applyProtection="1">
      <alignment horizontal="distributed" vertical="center" justifyLastLine="1"/>
      <protection hidden="1"/>
    </xf>
    <xf numFmtId="0" fontId="10" fillId="6" borderId="4" xfId="5" applyFont="1" applyFill="1" applyBorder="1" applyAlignment="1" applyProtection="1">
      <alignment horizontal="distributed" vertical="center" justifyLastLine="1"/>
      <protection hidden="1"/>
    </xf>
    <xf numFmtId="0" fontId="10" fillId="6" borderId="5" xfId="5" applyFont="1" applyFill="1" applyBorder="1" applyAlignment="1" applyProtection="1">
      <alignment horizontal="distributed" vertical="center" justifyLastLine="1"/>
      <protection hidden="1"/>
    </xf>
    <xf numFmtId="0" fontId="10" fillId="6" borderId="14" xfId="5" applyFont="1" applyFill="1" applyBorder="1" applyAlignment="1" applyProtection="1">
      <alignment horizontal="distributed" vertical="center" justifyLastLine="1"/>
      <protection hidden="1"/>
    </xf>
    <xf numFmtId="179" fontId="55" fillId="4" borderId="2" xfId="5" quotePrefix="1" applyNumberFormat="1" applyFont="1" applyFill="1" applyBorder="1" applyAlignment="1" applyProtection="1">
      <alignment horizontal="center" vertical="center"/>
      <protection hidden="1"/>
    </xf>
    <xf numFmtId="179" fontId="55" fillId="4" borderId="5" xfId="5" applyNumberFormat="1" applyFont="1" applyFill="1" applyBorder="1" applyAlignment="1" applyProtection="1">
      <alignment horizontal="center" vertical="center"/>
      <protection hidden="1"/>
    </xf>
    <xf numFmtId="0" fontId="10" fillId="0" borderId="1" xfId="5" applyFont="1" applyBorder="1" applyAlignment="1" applyProtection="1">
      <alignment horizontal="distributed" vertical="center" wrapText="1" justifyLastLine="1"/>
      <protection hidden="1"/>
    </xf>
    <xf numFmtId="0" fontId="10" fillId="0" borderId="2" xfId="5" applyFont="1" applyBorder="1" applyAlignment="1" applyProtection="1">
      <alignment horizontal="distributed" vertical="center" justifyLastLine="1"/>
      <protection hidden="1"/>
    </xf>
    <xf numFmtId="0" fontId="10" fillId="0" borderId="30" xfId="5" applyFont="1" applyBorder="1" applyAlignment="1" applyProtection="1">
      <alignment horizontal="distributed" vertical="center" justifyLastLine="1"/>
      <protection hidden="1"/>
    </xf>
    <xf numFmtId="0" fontId="10" fillId="0" borderId="4" xfId="5" applyFont="1" applyBorder="1" applyAlignment="1" applyProtection="1">
      <alignment horizontal="distributed" vertical="center" justifyLastLine="1"/>
      <protection hidden="1"/>
    </xf>
    <xf numFmtId="0" fontId="10" fillId="0" borderId="5" xfId="5" applyFont="1" applyBorder="1" applyAlignment="1" applyProtection="1">
      <alignment horizontal="distributed" vertical="center" justifyLastLine="1"/>
      <protection hidden="1"/>
    </xf>
    <xf numFmtId="0" fontId="10" fillId="0" borderId="14" xfId="5" applyFont="1" applyBorder="1" applyAlignment="1" applyProtection="1">
      <alignment horizontal="distributed" vertical="center" justifyLastLine="1"/>
      <protection hidden="1"/>
    </xf>
    <xf numFmtId="0" fontId="10" fillId="6" borderId="5" xfId="5" applyFont="1" applyFill="1" applyBorder="1" applyAlignment="1" applyProtection="1">
      <alignment horizontal="center" vertical="center"/>
      <protection hidden="1"/>
    </xf>
    <xf numFmtId="0" fontId="50" fillId="0" borderId="40" xfId="5" applyFont="1" applyBorder="1" applyAlignment="1" applyProtection="1">
      <alignment horizontal="center" vertical="center"/>
      <protection hidden="1"/>
    </xf>
    <xf numFmtId="0" fontId="50" fillId="0" borderId="34" xfId="5" applyFont="1" applyBorder="1" applyAlignment="1" applyProtection="1">
      <alignment horizontal="center" vertical="center"/>
      <protection hidden="1"/>
    </xf>
    <xf numFmtId="0" fontId="50" fillId="0" borderId="49" xfId="5" applyFont="1" applyBorder="1" applyAlignment="1" applyProtection="1">
      <alignment horizontal="center" vertical="center"/>
      <protection hidden="1"/>
    </xf>
    <xf numFmtId="0" fontId="50" fillId="0" borderId="50" xfId="5" applyFont="1" applyBorder="1" applyAlignment="1" applyProtection="1">
      <alignment horizontal="center" vertical="center"/>
      <protection hidden="1"/>
    </xf>
    <xf numFmtId="0" fontId="50" fillId="0" borderId="51" xfId="5" applyFont="1" applyBorder="1" applyAlignment="1" applyProtection="1">
      <alignment horizontal="center" vertical="center"/>
      <protection hidden="1"/>
    </xf>
    <xf numFmtId="0" fontId="50" fillId="0" borderId="52" xfId="5" applyFont="1" applyBorder="1" applyAlignment="1" applyProtection="1">
      <alignment horizontal="center" vertical="center"/>
      <protection hidden="1"/>
    </xf>
    <xf numFmtId="0" fontId="52" fillId="0" borderId="0" xfId="5" applyFont="1" applyAlignment="1" applyProtection="1">
      <alignment horizontal="center" vertical="center" textRotation="255"/>
      <protection hidden="1"/>
    </xf>
    <xf numFmtId="0" fontId="50" fillId="0" borderId="58" xfId="5" applyFont="1" applyBorder="1" applyAlignment="1" applyProtection="1">
      <alignment horizontal="center" vertical="center"/>
      <protection hidden="1"/>
    </xf>
    <xf numFmtId="0" fontId="7" fillId="0" borderId="40" xfId="5" applyFont="1" applyBorder="1" applyAlignment="1" applyProtection="1">
      <alignment horizontal="center" vertical="center"/>
      <protection hidden="1"/>
    </xf>
    <xf numFmtId="0" fontId="7" fillId="0" borderId="34" xfId="5" applyFont="1" applyBorder="1" applyAlignment="1" applyProtection="1">
      <alignment horizontal="center" vertical="center"/>
      <protection hidden="1"/>
    </xf>
    <xf numFmtId="0" fontId="7" fillId="0" borderId="41" xfId="5" applyFont="1" applyBorder="1" applyAlignment="1" applyProtection="1">
      <alignment horizontal="center" vertical="center"/>
      <protection hidden="1"/>
    </xf>
    <xf numFmtId="0" fontId="7" fillId="0" borderId="2" xfId="5" applyFont="1" applyBorder="1" applyAlignment="1" applyProtection="1">
      <alignment horizontal="distributed"/>
      <protection hidden="1"/>
    </xf>
    <xf numFmtId="0" fontId="7" fillId="0" borderId="30" xfId="5" applyFont="1" applyBorder="1" applyAlignment="1" applyProtection="1">
      <alignment horizontal="distributed"/>
      <protection hidden="1"/>
    </xf>
    <xf numFmtId="0" fontId="7" fillId="0" borderId="3" xfId="5" applyFont="1" applyBorder="1" applyAlignment="1" applyProtection="1">
      <alignment horizontal="distributed"/>
      <protection hidden="1"/>
    </xf>
    <xf numFmtId="0" fontId="7" fillId="0" borderId="0" xfId="5" applyFont="1" applyAlignment="1" applyProtection="1">
      <alignment horizontal="distributed"/>
      <protection hidden="1"/>
    </xf>
    <xf numFmtId="0" fontId="7" fillId="0" borderId="6" xfId="5" applyFont="1" applyBorder="1" applyAlignment="1" applyProtection="1">
      <alignment horizontal="distributed"/>
      <protection hidden="1"/>
    </xf>
    <xf numFmtId="0" fontId="7" fillId="0" borderId="56" xfId="5" applyFont="1" applyBorder="1" applyAlignment="1" applyProtection="1">
      <alignment horizontal="center" vertical="center"/>
      <protection hidden="1"/>
    </xf>
    <xf numFmtId="0" fontId="7" fillId="0" borderId="53" xfId="5" applyFont="1" applyBorder="1" applyAlignment="1" applyProtection="1">
      <alignment horizontal="center" vertical="center"/>
      <protection hidden="1"/>
    </xf>
    <xf numFmtId="0" fontId="7" fillId="0" borderId="57" xfId="5" applyFont="1" applyBorder="1" applyAlignment="1" applyProtection="1">
      <alignment horizontal="center" vertical="center"/>
      <protection hidden="1"/>
    </xf>
    <xf numFmtId="179" fontId="55" fillId="4" borderId="2" xfId="5" applyNumberFormat="1" applyFont="1" applyFill="1" applyBorder="1" applyAlignment="1" applyProtection="1">
      <alignment horizontal="center" vertical="center"/>
      <protection hidden="1"/>
    </xf>
    <xf numFmtId="0" fontId="10" fillId="0" borderId="40" xfId="5" applyFont="1" applyBorder="1" applyAlignment="1" applyProtection="1">
      <alignment horizontal="distributed" vertical="center" justifyLastLine="1"/>
      <protection hidden="1"/>
    </xf>
    <xf numFmtId="0" fontId="10" fillId="0" borderId="34" xfId="5" applyFont="1" applyBorder="1" applyAlignment="1" applyProtection="1">
      <alignment horizontal="distributed" vertical="center" justifyLastLine="1"/>
      <protection hidden="1"/>
    </xf>
    <xf numFmtId="0" fontId="10" fillId="0" borderId="41" xfId="5" applyFont="1" applyBorder="1" applyAlignment="1" applyProtection="1">
      <alignment horizontal="distributed" vertical="center" justifyLastLine="1"/>
      <protection hidden="1"/>
    </xf>
    <xf numFmtId="0" fontId="50" fillId="0" borderId="2" xfId="5" applyFont="1" applyBorder="1" applyAlignment="1" applyProtection="1">
      <alignment horizontal="center" vertical="center"/>
      <protection hidden="1"/>
    </xf>
    <xf numFmtId="0" fontId="50" fillId="0" borderId="53" xfId="5" applyFont="1" applyBorder="1" applyAlignment="1" applyProtection="1">
      <alignment horizontal="center" vertical="center"/>
      <protection hidden="1"/>
    </xf>
    <xf numFmtId="0" fontId="8" fillId="0" borderId="40" xfId="5" applyFont="1" applyBorder="1" applyAlignment="1" applyProtection="1">
      <alignment horizontal="left" vertical="center"/>
      <protection hidden="1"/>
    </xf>
    <xf numFmtId="0" fontId="8" fillId="0" borderId="34" xfId="5" applyFont="1" applyBorder="1" applyAlignment="1" applyProtection="1">
      <alignment horizontal="left" vertical="center"/>
      <protection hidden="1"/>
    </xf>
    <xf numFmtId="0" fontId="8" fillId="0" borderId="41" xfId="5" applyFont="1" applyBorder="1" applyAlignment="1" applyProtection="1">
      <alignment horizontal="left" vertical="center"/>
      <protection hidden="1"/>
    </xf>
    <xf numFmtId="0" fontId="33" fillId="0" borderId="2" xfId="5" applyFont="1" applyBorder="1" applyAlignment="1" applyProtection="1">
      <alignment horizontal="left" vertical="center" indent="1" shrinkToFit="1"/>
      <protection hidden="1"/>
    </xf>
    <xf numFmtId="0" fontId="43" fillId="0" borderId="5" xfId="5" applyFont="1" applyBorder="1" applyAlignment="1" applyProtection="1">
      <alignment horizontal="left" vertical="center" indent="1" shrinkToFit="1"/>
      <protection hidden="1"/>
    </xf>
    <xf numFmtId="0" fontId="9" fillId="0" borderId="2" xfId="5" applyFont="1" applyBorder="1" applyAlignment="1" applyProtection="1">
      <alignment horizontal="left" vertical="center" indent="1" shrinkToFit="1"/>
      <protection hidden="1"/>
    </xf>
    <xf numFmtId="0" fontId="55" fillId="0" borderId="0" xfId="5" applyFont="1" applyAlignment="1" applyProtection="1">
      <alignment horizontal="left" vertical="center" indent="1" shrinkToFit="1"/>
      <protection hidden="1"/>
    </xf>
    <xf numFmtId="0" fontId="7" fillId="0" borderId="54" xfId="5" applyFont="1" applyBorder="1" applyAlignment="1" applyProtection="1">
      <alignment horizontal="center" vertical="center"/>
      <protection hidden="1"/>
    </xf>
    <xf numFmtId="0" fontId="7" fillId="0" borderId="55" xfId="5" applyFont="1" applyBorder="1" applyAlignment="1" applyProtection="1">
      <alignment horizontal="center" vertical="center"/>
      <protection hidden="1"/>
    </xf>
    <xf numFmtId="180" fontId="30" fillId="6" borderId="40" xfId="4" applyNumberFormat="1" applyFont="1" applyFill="1" applyBorder="1" applyAlignment="1" applyProtection="1">
      <alignment horizontal="right" vertical="center"/>
      <protection hidden="1"/>
    </xf>
    <xf numFmtId="180" fontId="30" fillId="6" borderId="34" xfId="4" applyNumberFormat="1" applyFont="1" applyFill="1" applyBorder="1" applyAlignment="1" applyProtection="1">
      <alignment horizontal="right" vertical="center"/>
      <protection hidden="1"/>
    </xf>
    <xf numFmtId="180" fontId="30" fillId="6" borderId="41" xfId="4" applyNumberFormat="1" applyFont="1" applyFill="1" applyBorder="1" applyAlignment="1" applyProtection="1">
      <alignment horizontal="right" vertical="center"/>
      <protection hidden="1"/>
    </xf>
    <xf numFmtId="180" fontId="30" fillId="6" borderId="46" xfId="4" applyNumberFormat="1" applyFont="1" applyFill="1" applyBorder="1" applyAlignment="1" applyProtection="1">
      <alignment horizontal="right" vertical="center"/>
      <protection hidden="1"/>
    </xf>
    <xf numFmtId="180" fontId="30" fillId="6" borderId="47" xfId="4" applyNumberFormat="1" applyFont="1" applyFill="1" applyBorder="1" applyAlignment="1" applyProtection="1">
      <alignment horizontal="right" vertical="center"/>
      <protection hidden="1"/>
    </xf>
    <xf numFmtId="180" fontId="30" fillId="6" borderId="48" xfId="4" applyNumberFormat="1" applyFont="1" applyFill="1" applyBorder="1" applyAlignment="1" applyProtection="1">
      <alignment horizontal="right" vertical="center"/>
      <protection hidden="1"/>
    </xf>
    <xf numFmtId="0" fontId="30" fillId="0" borderId="40" xfId="4" applyFont="1" applyBorder="1" applyAlignment="1" applyProtection="1">
      <alignment horizontal="center" vertical="center"/>
      <protection hidden="1"/>
    </xf>
    <xf numFmtId="0" fontId="30" fillId="0" borderId="41" xfId="4" applyFont="1" applyBorder="1" applyAlignment="1" applyProtection="1">
      <alignment horizontal="center" vertical="center"/>
      <protection hidden="1"/>
    </xf>
    <xf numFmtId="0" fontId="34" fillId="6" borderId="0" xfId="4" quotePrefix="1" applyFont="1" applyFill="1" applyAlignment="1" applyProtection="1">
      <alignment horizontal="center" vertical="center"/>
      <protection hidden="1"/>
    </xf>
    <xf numFmtId="0" fontId="30" fillId="6" borderId="40" xfId="4" applyFont="1" applyFill="1" applyBorder="1" applyAlignment="1" applyProtection="1">
      <alignment horizontal="center" vertical="center"/>
      <protection hidden="1"/>
    </xf>
    <xf numFmtId="0" fontId="30" fillId="6" borderId="41" xfId="4" applyFont="1" applyFill="1" applyBorder="1" applyAlignment="1" applyProtection="1">
      <alignment horizontal="center" vertical="center"/>
      <protection hidden="1"/>
    </xf>
    <xf numFmtId="0" fontId="20" fillId="0" borderId="40" xfId="4" applyFont="1" applyBorder="1" applyAlignment="1" applyProtection="1">
      <alignment horizontal="center" vertical="center"/>
      <protection hidden="1"/>
    </xf>
    <xf numFmtId="0" fontId="20" fillId="0" borderId="41" xfId="4" applyFont="1" applyBorder="1" applyAlignment="1" applyProtection="1">
      <alignment horizontal="center" vertical="center"/>
      <protection hidden="1"/>
    </xf>
    <xf numFmtId="180" fontId="30" fillId="0" borderId="40" xfId="4" applyNumberFormat="1" applyFont="1" applyBorder="1" applyAlignment="1" applyProtection="1">
      <alignment horizontal="right" vertical="center"/>
      <protection hidden="1"/>
    </xf>
    <xf numFmtId="180" fontId="30" fillId="0" borderId="34" xfId="4" applyNumberFormat="1" applyFont="1" applyBorder="1" applyAlignment="1" applyProtection="1">
      <alignment horizontal="right" vertical="center"/>
      <protection hidden="1"/>
    </xf>
    <xf numFmtId="180" fontId="30" fillId="0" borderId="41" xfId="4" applyNumberFormat="1" applyFont="1" applyBorder="1" applyAlignment="1" applyProtection="1">
      <alignment horizontal="right" vertical="center"/>
      <protection hidden="1"/>
    </xf>
    <xf numFmtId="0" fontId="33" fillId="6" borderId="3" xfId="4" applyFont="1" applyFill="1" applyBorder="1" applyAlignment="1" applyProtection="1">
      <alignment horizontal="center" vertical="center"/>
      <protection hidden="1"/>
    </xf>
    <xf numFmtId="0" fontId="33" fillId="6" borderId="6" xfId="4" applyFont="1" applyFill="1" applyBorder="1" applyAlignment="1" applyProtection="1">
      <alignment horizontal="center" vertical="center"/>
      <protection hidden="1"/>
    </xf>
    <xf numFmtId="0" fontId="33" fillId="6" borderId="0" xfId="4" applyFont="1" applyFill="1" applyAlignment="1" applyProtection="1">
      <alignment horizontal="center" vertical="center"/>
      <protection hidden="1"/>
    </xf>
    <xf numFmtId="0" fontId="34" fillId="6" borderId="3" xfId="4" applyFont="1" applyFill="1" applyBorder="1" applyAlignment="1" applyProtection="1">
      <alignment horizontal="center" vertical="center"/>
      <protection hidden="1"/>
    </xf>
    <xf numFmtId="0" fontId="34" fillId="6" borderId="6" xfId="4" applyFont="1" applyFill="1" applyBorder="1" applyAlignment="1" applyProtection="1">
      <alignment horizontal="center" vertical="center"/>
      <protection hidden="1"/>
    </xf>
    <xf numFmtId="0" fontId="44" fillId="6" borderId="0" xfId="4" applyFont="1" applyFill="1" applyAlignment="1" applyProtection="1">
      <alignment horizontal="center" vertical="center"/>
      <protection hidden="1"/>
    </xf>
    <xf numFmtId="0" fontId="34" fillId="6" borderId="0" xfId="4" applyFont="1" applyFill="1" applyAlignment="1" applyProtection="1">
      <alignment horizontal="center" vertical="center"/>
      <protection hidden="1"/>
    </xf>
    <xf numFmtId="0" fontId="20" fillId="6" borderId="40" xfId="4" applyFont="1" applyFill="1" applyBorder="1" applyAlignment="1" applyProtection="1">
      <alignment horizontal="center" vertical="center"/>
      <protection hidden="1"/>
    </xf>
    <xf numFmtId="0" fontId="20" fillId="6" borderId="41" xfId="4" applyFont="1" applyFill="1" applyBorder="1" applyAlignment="1" applyProtection="1">
      <alignment horizontal="center" vertical="center"/>
      <protection hidden="1"/>
    </xf>
    <xf numFmtId="49" fontId="85" fillId="0" borderId="2" xfId="0" applyNumberFormat="1" applyFont="1" applyBorder="1" applyAlignment="1" applyProtection="1">
      <alignment horizontal="left" vertical="center" wrapText="1"/>
      <protection hidden="1"/>
    </xf>
    <xf numFmtId="49" fontId="85" fillId="0" borderId="36" xfId="0" applyNumberFormat="1" applyFont="1" applyBorder="1" applyAlignment="1" applyProtection="1">
      <alignment horizontal="left" vertical="center" wrapText="1"/>
      <protection hidden="1"/>
    </xf>
    <xf numFmtId="49" fontId="85" fillId="0" borderId="7" xfId="0" applyNumberFormat="1" applyFont="1" applyBorder="1" applyAlignment="1" applyProtection="1">
      <alignment horizontal="left" vertical="center" wrapText="1"/>
      <protection hidden="1"/>
    </xf>
    <xf numFmtId="49" fontId="85" fillId="0" borderId="33" xfId="0" applyNumberFormat="1" applyFont="1" applyBorder="1" applyAlignment="1" applyProtection="1">
      <alignment horizontal="left" vertical="center" wrapText="1"/>
      <protection hidden="1"/>
    </xf>
  </cellXfs>
  <cellStyles count="33">
    <cellStyle name="アクセント 1 - 20%" xfId="7" xr:uid="{00000000-0005-0000-0000-000000000000}"/>
    <cellStyle name="アクセント 1 - 40%" xfId="8" xr:uid="{00000000-0005-0000-0000-000001000000}"/>
    <cellStyle name="アクセント 1 - 60%" xfId="9" xr:uid="{00000000-0005-0000-0000-000002000000}"/>
    <cellStyle name="アクセント 2 - 20%" xfId="10" xr:uid="{00000000-0005-0000-0000-000003000000}"/>
    <cellStyle name="アクセント 2 - 40%" xfId="11" xr:uid="{00000000-0005-0000-0000-000004000000}"/>
    <cellStyle name="アクセント 2 - 60%" xfId="12" xr:uid="{00000000-0005-0000-0000-000005000000}"/>
    <cellStyle name="アクセント 3 - 20%" xfId="13" xr:uid="{00000000-0005-0000-0000-000006000000}"/>
    <cellStyle name="アクセント 3 - 40%" xfId="14" xr:uid="{00000000-0005-0000-0000-000007000000}"/>
    <cellStyle name="アクセント 3 - 60%" xfId="15" xr:uid="{00000000-0005-0000-0000-000008000000}"/>
    <cellStyle name="アクセント 4 - 20%" xfId="16" xr:uid="{00000000-0005-0000-0000-000009000000}"/>
    <cellStyle name="アクセント 4 - 40%" xfId="17" xr:uid="{00000000-0005-0000-0000-00000A000000}"/>
    <cellStyle name="アクセント 4 - 60%" xfId="18" xr:uid="{00000000-0005-0000-0000-00000B000000}"/>
    <cellStyle name="アクセント 5 - 20%" xfId="19" xr:uid="{00000000-0005-0000-0000-00000C000000}"/>
    <cellStyle name="アクセント 5 - 40%" xfId="20" xr:uid="{00000000-0005-0000-0000-00000D000000}"/>
    <cellStyle name="アクセント 5 - 60%" xfId="21" xr:uid="{00000000-0005-0000-0000-00000E000000}"/>
    <cellStyle name="アクセント 6 - 20%" xfId="22" xr:uid="{00000000-0005-0000-0000-00000F000000}"/>
    <cellStyle name="アクセント 6 - 40%" xfId="23" xr:uid="{00000000-0005-0000-0000-000010000000}"/>
    <cellStyle name="アクセント 6 - 60%" xfId="24" xr:uid="{00000000-0005-0000-0000-000011000000}"/>
    <cellStyle name="強調 1" xfId="25" xr:uid="{00000000-0005-0000-0000-000012000000}"/>
    <cellStyle name="強調 2" xfId="26" xr:uid="{00000000-0005-0000-0000-000013000000}"/>
    <cellStyle name="強調 3" xfId="27" xr:uid="{00000000-0005-0000-0000-000014000000}"/>
    <cellStyle name="桁区切り [0] 2" xfId="28" xr:uid="{00000000-0005-0000-0000-000015000000}"/>
    <cellStyle name="桁区切り 2" xfId="3" xr:uid="{00000000-0005-0000-0000-000016000000}"/>
    <cellStyle name="標準" xfId="0" builtinId="0"/>
    <cellStyle name="標準 2" xfId="1" xr:uid="{00000000-0005-0000-0000-000018000000}"/>
    <cellStyle name="標準 2 2" xfId="5" xr:uid="{00000000-0005-0000-0000-000019000000}"/>
    <cellStyle name="標準 3" xfId="2" xr:uid="{00000000-0005-0000-0000-00001A000000}"/>
    <cellStyle name="標準 3 2" xfId="6" xr:uid="{00000000-0005-0000-0000-00001B000000}"/>
    <cellStyle name="標準 4" xfId="4" xr:uid="{00000000-0005-0000-0000-00001C000000}"/>
    <cellStyle name="不良" xfId="29" xr:uid="{00000000-0005-0000-0000-00001D000000}"/>
    <cellStyle name="普通" xfId="30" xr:uid="{00000000-0005-0000-0000-00001E000000}"/>
    <cellStyle name="良" xfId="31" xr:uid="{00000000-0005-0000-0000-00001F000000}"/>
    <cellStyle name="良_源泉徴収簿" xfId="32" xr:uid="{00000000-0005-0000-0000-000020000000}"/>
  </cellStyles>
  <dxfs count="0"/>
  <tableStyles count="0" defaultTableStyle="TableStyleMedium9" defaultPivotStyle="PivotStyleLight16"/>
  <colors>
    <mruColors>
      <color rgb="FFFF00FF"/>
      <color rgb="FFEFE9D4"/>
      <color rgb="FFF9E2D4"/>
      <color rgb="FFD8E4BC"/>
      <color rgb="FF0000FF"/>
      <color rgb="FF006600"/>
      <color rgb="FF003300"/>
      <color rgb="FFFFFF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27</xdr:col>
      <xdr:colOff>25974</xdr:colOff>
      <xdr:row>18</xdr:row>
      <xdr:rowOff>78595</xdr:rowOff>
    </xdr:from>
    <xdr:to>
      <xdr:col>27</xdr:col>
      <xdr:colOff>64074</xdr:colOff>
      <xdr:row>20</xdr:row>
      <xdr:rowOff>116695</xdr:rowOff>
    </xdr:to>
    <xdr:sp macro="" textlink="">
      <xdr:nvSpPr>
        <xdr:cNvPr id="2" name="左大かっこ 1">
          <a:extLst>
            <a:ext uri="{FF2B5EF4-FFF2-40B4-BE49-F238E27FC236}">
              <a16:creationId xmlns:a16="http://schemas.microsoft.com/office/drawing/2014/main" id="{00000000-0008-0000-0000-000002000000}"/>
            </a:ext>
          </a:extLst>
        </xdr:cNvPr>
        <xdr:cNvSpPr/>
      </xdr:nvSpPr>
      <xdr:spPr>
        <a:xfrm>
          <a:off x="2589065" y="2624368"/>
          <a:ext cx="38100" cy="401782"/>
        </a:xfrm>
        <a:prstGeom prst="leftBracket">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42</xdr:col>
      <xdr:colOff>11430</xdr:colOff>
      <xdr:row>18</xdr:row>
      <xdr:rowOff>78595</xdr:rowOff>
    </xdr:from>
    <xdr:to>
      <xdr:col>42</xdr:col>
      <xdr:colOff>57149</xdr:colOff>
      <xdr:row>20</xdr:row>
      <xdr:rowOff>116695</xdr:rowOff>
    </xdr:to>
    <xdr:sp macro="" textlink="">
      <xdr:nvSpPr>
        <xdr:cNvPr id="3" name="左大かっこ 2">
          <a:extLst>
            <a:ext uri="{FF2B5EF4-FFF2-40B4-BE49-F238E27FC236}">
              <a16:creationId xmlns:a16="http://schemas.microsoft.com/office/drawing/2014/main" id="{00000000-0008-0000-0000-000003000000}"/>
            </a:ext>
          </a:extLst>
        </xdr:cNvPr>
        <xdr:cNvSpPr/>
      </xdr:nvSpPr>
      <xdr:spPr>
        <a:xfrm flipH="1">
          <a:off x="3613612" y="2624368"/>
          <a:ext cx="45719" cy="401782"/>
        </a:xfrm>
        <a:prstGeom prst="leftBracket">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editAs="oneCell">
    <xdr:from>
      <xdr:col>58</xdr:col>
      <xdr:colOff>3330</xdr:colOff>
      <xdr:row>8</xdr:row>
      <xdr:rowOff>46627</xdr:rowOff>
    </xdr:from>
    <xdr:to>
      <xdr:col>88</xdr:col>
      <xdr:colOff>0</xdr:colOff>
      <xdr:row>9</xdr:row>
      <xdr:rowOff>1410</xdr:rowOff>
    </xdr:to>
    <xdr:grpSp>
      <xdr:nvGrpSpPr>
        <xdr:cNvPr id="4" name="グループ化 3">
          <a:extLst>
            <a:ext uri="{FF2B5EF4-FFF2-40B4-BE49-F238E27FC236}">
              <a16:creationId xmlns:a16="http://schemas.microsoft.com/office/drawing/2014/main" id="{00000000-0008-0000-0000-000004000000}"/>
            </a:ext>
          </a:extLst>
        </xdr:cNvPr>
        <xdr:cNvGrpSpPr/>
      </xdr:nvGrpSpPr>
      <xdr:grpSpPr>
        <a:xfrm>
          <a:off x="5172807" y="1059741"/>
          <a:ext cx="2594398" cy="153942"/>
          <a:chOff x="5172807" y="1120354"/>
          <a:chExt cx="2594398" cy="153942"/>
        </a:xfrm>
      </xdr:grpSpPr>
      <xdr:cxnSp macro="">
        <xdr:nvCxnSpPr>
          <xdr:cNvPr id="7" name="直線コネクタ 6">
            <a:extLst>
              <a:ext uri="{FF2B5EF4-FFF2-40B4-BE49-F238E27FC236}">
                <a16:creationId xmlns:a16="http://schemas.microsoft.com/office/drawing/2014/main" id="{00000000-0008-0000-0000-000007000000}"/>
              </a:ext>
            </a:extLst>
          </xdr:cNvPr>
          <xdr:cNvCxnSpPr/>
        </xdr:nvCxnSpPr>
        <xdr:spPr>
          <a:xfrm>
            <a:off x="5172807" y="1184296"/>
            <a:ext cx="4884" cy="9000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8" name="直線コネクタ 7">
            <a:extLst>
              <a:ext uri="{FF2B5EF4-FFF2-40B4-BE49-F238E27FC236}">
                <a16:creationId xmlns:a16="http://schemas.microsoft.com/office/drawing/2014/main" id="{00000000-0008-0000-0000-000008000000}"/>
              </a:ext>
            </a:extLst>
          </xdr:cNvPr>
          <xdr:cNvCxnSpPr/>
        </xdr:nvCxnSpPr>
        <xdr:spPr>
          <a:xfrm>
            <a:off x="5429250" y="1182964"/>
            <a:ext cx="0" cy="90000"/>
          </a:xfrm>
          <a:prstGeom prst="line">
            <a:avLst/>
          </a:prstGeom>
          <a:noFill/>
          <a:ln w="6350" cap="flat" cmpd="sng" algn="ctr">
            <a:solidFill>
              <a:sysClr val="windowText" lastClr="000000"/>
            </a:solidFill>
            <a:prstDash val="solid"/>
          </a:ln>
          <a:effectLst/>
        </xdr:spPr>
      </xdr:cxnSp>
      <xdr:cxnSp macro="">
        <xdr:nvCxnSpPr>
          <xdr:cNvPr id="9" name="直線コネクタ 8">
            <a:extLst>
              <a:ext uri="{FF2B5EF4-FFF2-40B4-BE49-F238E27FC236}">
                <a16:creationId xmlns:a16="http://schemas.microsoft.com/office/drawing/2014/main" id="{00000000-0008-0000-0000-000009000000}"/>
              </a:ext>
            </a:extLst>
          </xdr:cNvPr>
          <xdr:cNvCxnSpPr/>
        </xdr:nvCxnSpPr>
        <xdr:spPr>
          <a:xfrm>
            <a:off x="5689023" y="1181632"/>
            <a:ext cx="0" cy="90000"/>
          </a:xfrm>
          <a:prstGeom prst="line">
            <a:avLst/>
          </a:prstGeom>
          <a:noFill/>
          <a:ln w="6350" cap="flat" cmpd="sng" algn="ctr">
            <a:solidFill>
              <a:sysClr val="windowText" lastClr="000000"/>
            </a:solidFill>
            <a:prstDash val="solid"/>
          </a:ln>
          <a:effectLst/>
        </xdr:spPr>
      </xdr:cxnSp>
      <xdr:cxnSp macro="">
        <xdr:nvCxnSpPr>
          <xdr:cNvPr id="10" name="直線コネクタ 9">
            <a:extLst>
              <a:ext uri="{FF2B5EF4-FFF2-40B4-BE49-F238E27FC236}">
                <a16:creationId xmlns:a16="http://schemas.microsoft.com/office/drawing/2014/main" id="{00000000-0008-0000-0000-00000A000000}"/>
              </a:ext>
            </a:extLst>
          </xdr:cNvPr>
          <xdr:cNvCxnSpPr/>
        </xdr:nvCxnSpPr>
        <xdr:spPr>
          <a:xfrm>
            <a:off x="5948795" y="1120354"/>
            <a:ext cx="0" cy="147331"/>
          </a:xfrm>
          <a:prstGeom prst="line">
            <a:avLst/>
          </a:prstGeom>
          <a:noFill/>
          <a:ln w="6350" cap="flat" cmpd="sng" algn="ctr">
            <a:solidFill>
              <a:sysClr val="windowText" lastClr="000000"/>
            </a:solidFill>
            <a:prstDash val="solid"/>
          </a:ln>
          <a:effectLst/>
        </xdr:spPr>
      </xdr:cxnSp>
      <xdr:cxnSp macro="">
        <xdr:nvCxnSpPr>
          <xdr:cNvPr id="11" name="直線コネクタ 10">
            <a:extLst>
              <a:ext uri="{FF2B5EF4-FFF2-40B4-BE49-F238E27FC236}">
                <a16:creationId xmlns:a16="http://schemas.microsoft.com/office/drawing/2014/main" id="{00000000-0008-0000-0000-00000B000000}"/>
              </a:ext>
            </a:extLst>
          </xdr:cNvPr>
          <xdr:cNvCxnSpPr/>
        </xdr:nvCxnSpPr>
        <xdr:spPr>
          <a:xfrm>
            <a:off x="6208568" y="1182964"/>
            <a:ext cx="0" cy="90000"/>
          </a:xfrm>
          <a:prstGeom prst="line">
            <a:avLst/>
          </a:prstGeom>
          <a:noFill/>
          <a:ln w="6350" cap="flat" cmpd="sng" algn="ctr">
            <a:solidFill>
              <a:sysClr val="windowText" lastClr="000000"/>
            </a:solidFill>
            <a:prstDash val="solid"/>
          </a:ln>
          <a:effectLst/>
        </xdr:spPr>
      </xdr:cxnSp>
      <xdr:cxnSp macro="">
        <xdr:nvCxnSpPr>
          <xdr:cNvPr id="12" name="直線コネクタ 11">
            <a:extLst>
              <a:ext uri="{FF2B5EF4-FFF2-40B4-BE49-F238E27FC236}">
                <a16:creationId xmlns:a16="http://schemas.microsoft.com/office/drawing/2014/main" id="{00000000-0008-0000-0000-00000C000000}"/>
              </a:ext>
            </a:extLst>
          </xdr:cNvPr>
          <xdr:cNvCxnSpPr/>
        </xdr:nvCxnSpPr>
        <xdr:spPr>
          <a:xfrm>
            <a:off x="6468341" y="1182964"/>
            <a:ext cx="0" cy="90000"/>
          </a:xfrm>
          <a:prstGeom prst="line">
            <a:avLst/>
          </a:prstGeom>
          <a:noFill/>
          <a:ln w="6350" cap="flat" cmpd="sng" algn="ctr">
            <a:solidFill>
              <a:sysClr val="windowText" lastClr="000000"/>
            </a:solidFill>
            <a:prstDash val="solid"/>
          </a:ln>
          <a:effectLst/>
        </xdr:spPr>
      </xdr:cxnSp>
      <xdr:cxnSp macro="">
        <xdr:nvCxnSpPr>
          <xdr:cNvPr id="13" name="直線コネクタ 12">
            <a:extLst>
              <a:ext uri="{FF2B5EF4-FFF2-40B4-BE49-F238E27FC236}">
                <a16:creationId xmlns:a16="http://schemas.microsoft.com/office/drawing/2014/main" id="{00000000-0008-0000-0000-00000D000000}"/>
              </a:ext>
            </a:extLst>
          </xdr:cNvPr>
          <xdr:cNvCxnSpPr/>
        </xdr:nvCxnSpPr>
        <xdr:spPr>
          <a:xfrm>
            <a:off x="6728114" y="1182964"/>
            <a:ext cx="0" cy="90000"/>
          </a:xfrm>
          <a:prstGeom prst="line">
            <a:avLst/>
          </a:prstGeom>
          <a:noFill/>
          <a:ln w="6350" cap="flat" cmpd="sng" algn="ctr">
            <a:solidFill>
              <a:sysClr val="windowText" lastClr="000000"/>
            </a:solidFill>
            <a:prstDash val="solid"/>
          </a:ln>
          <a:effectLst/>
        </xdr:spPr>
      </xdr:cxnSp>
      <xdr:cxnSp macro="">
        <xdr:nvCxnSpPr>
          <xdr:cNvPr id="14" name="直線コネクタ 13">
            <a:extLst>
              <a:ext uri="{FF2B5EF4-FFF2-40B4-BE49-F238E27FC236}">
                <a16:creationId xmlns:a16="http://schemas.microsoft.com/office/drawing/2014/main" id="{00000000-0008-0000-0000-00000E000000}"/>
              </a:ext>
            </a:extLst>
          </xdr:cNvPr>
          <xdr:cNvCxnSpPr/>
        </xdr:nvCxnSpPr>
        <xdr:spPr>
          <a:xfrm>
            <a:off x="6987886" y="1120354"/>
            <a:ext cx="0" cy="147331"/>
          </a:xfrm>
          <a:prstGeom prst="line">
            <a:avLst/>
          </a:prstGeom>
          <a:noFill/>
          <a:ln w="6350" cap="flat" cmpd="sng" algn="ctr">
            <a:solidFill>
              <a:sysClr val="windowText" lastClr="000000"/>
            </a:solidFill>
            <a:prstDash val="solid"/>
          </a:ln>
          <a:effectLst/>
        </xdr:spPr>
      </xdr:cxnSp>
      <xdr:cxnSp macro="">
        <xdr:nvCxnSpPr>
          <xdr:cNvPr id="15" name="直線コネクタ 14">
            <a:extLst>
              <a:ext uri="{FF2B5EF4-FFF2-40B4-BE49-F238E27FC236}">
                <a16:creationId xmlns:a16="http://schemas.microsoft.com/office/drawing/2014/main" id="{00000000-0008-0000-0000-00000F000000}"/>
              </a:ext>
            </a:extLst>
          </xdr:cNvPr>
          <xdr:cNvCxnSpPr/>
        </xdr:nvCxnSpPr>
        <xdr:spPr>
          <a:xfrm>
            <a:off x="7247659" y="1182964"/>
            <a:ext cx="0" cy="90000"/>
          </a:xfrm>
          <a:prstGeom prst="line">
            <a:avLst/>
          </a:prstGeom>
          <a:noFill/>
          <a:ln w="6350" cap="flat" cmpd="sng" algn="ctr">
            <a:solidFill>
              <a:sysClr val="windowText" lastClr="000000"/>
            </a:solidFill>
            <a:prstDash val="solid"/>
          </a:ln>
          <a:effectLst/>
        </xdr:spPr>
      </xdr:cxnSp>
      <xdr:cxnSp macro="">
        <xdr:nvCxnSpPr>
          <xdr:cNvPr id="16" name="直線コネクタ 15">
            <a:extLst>
              <a:ext uri="{FF2B5EF4-FFF2-40B4-BE49-F238E27FC236}">
                <a16:creationId xmlns:a16="http://schemas.microsoft.com/office/drawing/2014/main" id="{00000000-0008-0000-0000-000010000000}"/>
              </a:ext>
            </a:extLst>
          </xdr:cNvPr>
          <xdr:cNvCxnSpPr/>
        </xdr:nvCxnSpPr>
        <xdr:spPr>
          <a:xfrm>
            <a:off x="7507432" y="1182964"/>
            <a:ext cx="0" cy="90000"/>
          </a:xfrm>
          <a:prstGeom prst="line">
            <a:avLst/>
          </a:prstGeom>
          <a:noFill/>
          <a:ln w="6350" cap="flat" cmpd="sng" algn="ctr">
            <a:solidFill>
              <a:sysClr val="windowText" lastClr="000000"/>
            </a:solidFill>
            <a:prstDash val="solid"/>
          </a:ln>
          <a:effectLst/>
        </xdr:spPr>
      </xdr:cxnSp>
      <xdr:cxnSp macro="">
        <xdr:nvCxnSpPr>
          <xdr:cNvPr id="17" name="直線コネクタ 16">
            <a:extLst>
              <a:ext uri="{FF2B5EF4-FFF2-40B4-BE49-F238E27FC236}">
                <a16:creationId xmlns:a16="http://schemas.microsoft.com/office/drawing/2014/main" id="{00000000-0008-0000-0000-000011000000}"/>
              </a:ext>
            </a:extLst>
          </xdr:cNvPr>
          <xdr:cNvCxnSpPr/>
        </xdr:nvCxnSpPr>
        <xdr:spPr>
          <a:xfrm>
            <a:off x="7767205" y="1182964"/>
            <a:ext cx="0" cy="90000"/>
          </a:xfrm>
          <a:prstGeom prst="line">
            <a:avLst/>
          </a:prstGeom>
          <a:noFill/>
          <a:ln w="6350" cap="flat" cmpd="sng" algn="ctr">
            <a:solidFill>
              <a:sysClr val="windowText" lastClr="000000"/>
            </a:solidFill>
            <a:prstDash val="solid"/>
          </a:ln>
          <a:effectLst/>
        </xdr:spPr>
      </xdr:cxnSp>
    </xdr:grpSp>
    <xdr:clientData/>
  </xdr:twoCellAnchor>
  <xdr:twoCellAnchor editAs="oneCell">
    <xdr:from>
      <xdr:col>13</xdr:col>
      <xdr:colOff>4660</xdr:colOff>
      <xdr:row>10</xdr:row>
      <xdr:rowOff>95249</xdr:rowOff>
    </xdr:from>
    <xdr:to>
      <xdr:col>13</xdr:col>
      <xdr:colOff>4660</xdr:colOff>
      <xdr:row>10</xdr:row>
      <xdr:rowOff>203249</xdr:rowOff>
    </xdr:to>
    <xdr:cxnSp macro="">
      <xdr:nvCxnSpPr>
        <xdr:cNvPr id="18" name="直線コネクタ 17">
          <a:extLst>
            <a:ext uri="{FF2B5EF4-FFF2-40B4-BE49-F238E27FC236}">
              <a16:creationId xmlns:a16="http://schemas.microsoft.com/office/drawing/2014/main" id="{00000000-0008-0000-0000-000012000000}"/>
            </a:ext>
          </a:extLst>
        </xdr:cNvPr>
        <xdr:cNvCxnSpPr/>
      </xdr:nvCxnSpPr>
      <xdr:spPr>
        <a:xfrm>
          <a:off x="1452460" y="1523999"/>
          <a:ext cx="0" cy="108000"/>
        </a:xfrm>
        <a:prstGeom prst="line">
          <a:avLst/>
        </a:prstGeom>
        <a:noFill/>
        <a:ln w="6350" cap="flat" cmpd="sng" algn="ctr">
          <a:solidFill>
            <a:sysClr val="windowText" lastClr="000000"/>
          </a:solidFill>
          <a:prstDash val="sysDash"/>
        </a:ln>
        <a:effectLst/>
      </xdr:spPr>
    </xdr:cxnSp>
    <xdr:clientData/>
  </xdr:twoCellAnchor>
  <xdr:twoCellAnchor editAs="oneCell">
    <xdr:from>
      <xdr:col>16</xdr:col>
      <xdr:colOff>4661</xdr:colOff>
      <xdr:row>10</xdr:row>
      <xdr:rowOff>99245</xdr:rowOff>
    </xdr:from>
    <xdr:to>
      <xdr:col>16</xdr:col>
      <xdr:colOff>4661</xdr:colOff>
      <xdr:row>11</xdr:row>
      <xdr:rowOff>1026</xdr:rowOff>
    </xdr:to>
    <xdr:cxnSp macro="">
      <xdr:nvCxnSpPr>
        <xdr:cNvPr id="19" name="直線コネクタ 18">
          <a:extLst>
            <a:ext uri="{FF2B5EF4-FFF2-40B4-BE49-F238E27FC236}">
              <a16:creationId xmlns:a16="http://schemas.microsoft.com/office/drawing/2014/main" id="{00000000-0008-0000-0000-000013000000}"/>
            </a:ext>
          </a:extLst>
        </xdr:cNvPr>
        <xdr:cNvCxnSpPr/>
      </xdr:nvCxnSpPr>
      <xdr:spPr>
        <a:xfrm>
          <a:off x="1681061" y="1527995"/>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19</xdr:col>
      <xdr:colOff>4660</xdr:colOff>
      <xdr:row>10</xdr:row>
      <xdr:rowOff>97913</xdr:rowOff>
    </xdr:from>
    <xdr:to>
      <xdr:col>19</xdr:col>
      <xdr:colOff>4660</xdr:colOff>
      <xdr:row>11</xdr:row>
      <xdr:rowOff>2869</xdr:rowOff>
    </xdr:to>
    <xdr:cxnSp macro="">
      <xdr:nvCxnSpPr>
        <xdr:cNvPr id="20" name="直線コネクタ 19">
          <a:extLst>
            <a:ext uri="{FF2B5EF4-FFF2-40B4-BE49-F238E27FC236}">
              <a16:creationId xmlns:a16="http://schemas.microsoft.com/office/drawing/2014/main" id="{00000000-0008-0000-0000-000014000000}"/>
            </a:ext>
          </a:extLst>
        </xdr:cNvPr>
        <xdr:cNvCxnSpPr/>
      </xdr:nvCxnSpPr>
      <xdr:spPr>
        <a:xfrm>
          <a:off x="1909660" y="1526663"/>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22</xdr:col>
      <xdr:colOff>4660</xdr:colOff>
      <xdr:row>10</xdr:row>
      <xdr:rowOff>22646</xdr:rowOff>
    </xdr:from>
    <xdr:to>
      <xdr:col>22</xdr:col>
      <xdr:colOff>4660</xdr:colOff>
      <xdr:row>10</xdr:row>
      <xdr:rowOff>205977</xdr:rowOff>
    </xdr:to>
    <xdr:cxnSp macro="">
      <xdr:nvCxnSpPr>
        <xdr:cNvPr id="21" name="直線コネクタ 20">
          <a:extLst>
            <a:ext uri="{FF2B5EF4-FFF2-40B4-BE49-F238E27FC236}">
              <a16:creationId xmlns:a16="http://schemas.microsoft.com/office/drawing/2014/main" id="{00000000-0008-0000-0000-000015000000}"/>
            </a:ext>
          </a:extLst>
        </xdr:cNvPr>
        <xdr:cNvCxnSpPr/>
      </xdr:nvCxnSpPr>
      <xdr:spPr>
        <a:xfrm>
          <a:off x="2138260" y="1451396"/>
          <a:ext cx="0" cy="183331"/>
        </a:xfrm>
        <a:prstGeom prst="line">
          <a:avLst/>
        </a:prstGeom>
        <a:noFill/>
        <a:ln w="6350" cap="flat" cmpd="sng" algn="ctr">
          <a:solidFill>
            <a:sysClr val="windowText" lastClr="000000"/>
          </a:solidFill>
          <a:prstDash val="solid"/>
        </a:ln>
        <a:effectLst/>
      </xdr:spPr>
    </xdr:cxnSp>
    <xdr:clientData/>
  </xdr:twoCellAnchor>
  <xdr:twoCellAnchor editAs="oneCell">
    <xdr:from>
      <xdr:col>25</xdr:col>
      <xdr:colOff>4659</xdr:colOff>
      <xdr:row>10</xdr:row>
      <xdr:rowOff>99245</xdr:rowOff>
    </xdr:from>
    <xdr:to>
      <xdr:col>25</xdr:col>
      <xdr:colOff>4659</xdr:colOff>
      <xdr:row>11</xdr:row>
      <xdr:rowOff>1026</xdr:rowOff>
    </xdr:to>
    <xdr:cxnSp macro="">
      <xdr:nvCxnSpPr>
        <xdr:cNvPr id="22" name="直線コネクタ 21">
          <a:extLst>
            <a:ext uri="{FF2B5EF4-FFF2-40B4-BE49-F238E27FC236}">
              <a16:creationId xmlns:a16="http://schemas.microsoft.com/office/drawing/2014/main" id="{00000000-0008-0000-0000-000016000000}"/>
            </a:ext>
          </a:extLst>
        </xdr:cNvPr>
        <xdr:cNvCxnSpPr/>
      </xdr:nvCxnSpPr>
      <xdr:spPr>
        <a:xfrm>
          <a:off x="2366859" y="1527995"/>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28</xdr:col>
      <xdr:colOff>4659</xdr:colOff>
      <xdr:row>10</xdr:row>
      <xdr:rowOff>99245</xdr:rowOff>
    </xdr:from>
    <xdr:to>
      <xdr:col>28</xdr:col>
      <xdr:colOff>4659</xdr:colOff>
      <xdr:row>11</xdr:row>
      <xdr:rowOff>1026</xdr:rowOff>
    </xdr:to>
    <xdr:cxnSp macro="">
      <xdr:nvCxnSpPr>
        <xdr:cNvPr id="23" name="直線コネクタ 22">
          <a:extLst>
            <a:ext uri="{FF2B5EF4-FFF2-40B4-BE49-F238E27FC236}">
              <a16:creationId xmlns:a16="http://schemas.microsoft.com/office/drawing/2014/main" id="{00000000-0008-0000-0000-000017000000}"/>
            </a:ext>
          </a:extLst>
        </xdr:cNvPr>
        <xdr:cNvCxnSpPr/>
      </xdr:nvCxnSpPr>
      <xdr:spPr>
        <a:xfrm>
          <a:off x="2595459" y="1527995"/>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31</xdr:col>
      <xdr:colOff>4660</xdr:colOff>
      <xdr:row>10</xdr:row>
      <xdr:rowOff>99245</xdr:rowOff>
    </xdr:from>
    <xdr:to>
      <xdr:col>31</xdr:col>
      <xdr:colOff>4660</xdr:colOff>
      <xdr:row>11</xdr:row>
      <xdr:rowOff>1026</xdr:rowOff>
    </xdr:to>
    <xdr:cxnSp macro="">
      <xdr:nvCxnSpPr>
        <xdr:cNvPr id="24" name="直線コネクタ 23">
          <a:extLst>
            <a:ext uri="{FF2B5EF4-FFF2-40B4-BE49-F238E27FC236}">
              <a16:creationId xmlns:a16="http://schemas.microsoft.com/office/drawing/2014/main" id="{00000000-0008-0000-0000-000018000000}"/>
            </a:ext>
          </a:extLst>
        </xdr:cNvPr>
        <xdr:cNvCxnSpPr/>
      </xdr:nvCxnSpPr>
      <xdr:spPr>
        <a:xfrm>
          <a:off x="2824060" y="1527995"/>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34</xdr:col>
      <xdr:colOff>4658</xdr:colOff>
      <xdr:row>10</xdr:row>
      <xdr:rowOff>29973</xdr:rowOff>
    </xdr:from>
    <xdr:to>
      <xdr:col>34</xdr:col>
      <xdr:colOff>4658</xdr:colOff>
      <xdr:row>11</xdr:row>
      <xdr:rowOff>823</xdr:rowOff>
    </xdr:to>
    <xdr:cxnSp macro="">
      <xdr:nvCxnSpPr>
        <xdr:cNvPr id="25" name="直線コネクタ 24">
          <a:extLst>
            <a:ext uri="{FF2B5EF4-FFF2-40B4-BE49-F238E27FC236}">
              <a16:creationId xmlns:a16="http://schemas.microsoft.com/office/drawing/2014/main" id="{00000000-0008-0000-0000-000019000000}"/>
            </a:ext>
          </a:extLst>
        </xdr:cNvPr>
        <xdr:cNvCxnSpPr/>
      </xdr:nvCxnSpPr>
      <xdr:spPr>
        <a:xfrm>
          <a:off x="3052658" y="1458723"/>
          <a:ext cx="0" cy="180400"/>
        </a:xfrm>
        <a:prstGeom prst="line">
          <a:avLst/>
        </a:prstGeom>
        <a:noFill/>
        <a:ln w="6350" cap="flat" cmpd="sng" algn="ctr">
          <a:solidFill>
            <a:sysClr val="windowText" lastClr="000000"/>
          </a:solidFill>
          <a:prstDash val="solid"/>
        </a:ln>
        <a:effectLst/>
      </xdr:spPr>
    </xdr:cxnSp>
    <xdr:clientData/>
  </xdr:twoCellAnchor>
  <xdr:twoCellAnchor editAs="oneCell">
    <xdr:from>
      <xdr:col>37</xdr:col>
      <xdr:colOff>4659</xdr:colOff>
      <xdr:row>10</xdr:row>
      <xdr:rowOff>99245</xdr:rowOff>
    </xdr:from>
    <xdr:to>
      <xdr:col>37</xdr:col>
      <xdr:colOff>4659</xdr:colOff>
      <xdr:row>11</xdr:row>
      <xdr:rowOff>1026</xdr:rowOff>
    </xdr:to>
    <xdr:cxnSp macro="">
      <xdr:nvCxnSpPr>
        <xdr:cNvPr id="26" name="直線コネクタ 25">
          <a:extLst>
            <a:ext uri="{FF2B5EF4-FFF2-40B4-BE49-F238E27FC236}">
              <a16:creationId xmlns:a16="http://schemas.microsoft.com/office/drawing/2014/main" id="{00000000-0008-0000-0000-00001A000000}"/>
            </a:ext>
          </a:extLst>
        </xdr:cNvPr>
        <xdr:cNvCxnSpPr/>
      </xdr:nvCxnSpPr>
      <xdr:spPr>
        <a:xfrm>
          <a:off x="3281259" y="1527995"/>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40</xdr:col>
      <xdr:colOff>4658</xdr:colOff>
      <xdr:row>10</xdr:row>
      <xdr:rowOff>99245</xdr:rowOff>
    </xdr:from>
    <xdr:to>
      <xdr:col>40</xdr:col>
      <xdr:colOff>4658</xdr:colOff>
      <xdr:row>11</xdr:row>
      <xdr:rowOff>1026</xdr:rowOff>
    </xdr:to>
    <xdr:cxnSp macro="">
      <xdr:nvCxnSpPr>
        <xdr:cNvPr id="27" name="直線コネクタ 26">
          <a:extLst>
            <a:ext uri="{FF2B5EF4-FFF2-40B4-BE49-F238E27FC236}">
              <a16:creationId xmlns:a16="http://schemas.microsoft.com/office/drawing/2014/main" id="{00000000-0008-0000-0000-00001B000000}"/>
            </a:ext>
          </a:extLst>
        </xdr:cNvPr>
        <xdr:cNvCxnSpPr/>
      </xdr:nvCxnSpPr>
      <xdr:spPr>
        <a:xfrm>
          <a:off x="3509858" y="1527995"/>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43</xdr:col>
      <xdr:colOff>4657</xdr:colOff>
      <xdr:row>10</xdr:row>
      <xdr:rowOff>99245</xdr:rowOff>
    </xdr:from>
    <xdr:to>
      <xdr:col>43</xdr:col>
      <xdr:colOff>4657</xdr:colOff>
      <xdr:row>11</xdr:row>
      <xdr:rowOff>1026</xdr:rowOff>
    </xdr:to>
    <xdr:cxnSp macro="">
      <xdr:nvCxnSpPr>
        <xdr:cNvPr id="28" name="直線コネクタ 27">
          <a:extLst>
            <a:ext uri="{FF2B5EF4-FFF2-40B4-BE49-F238E27FC236}">
              <a16:creationId xmlns:a16="http://schemas.microsoft.com/office/drawing/2014/main" id="{00000000-0008-0000-0000-00001C000000}"/>
            </a:ext>
          </a:extLst>
        </xdr:cNvPr>
        <xdr:cNvCxnSpPr/>
      </xdr:nvCxnSpPr>
      <xdr:spPr>
        <a:xfrm>
          <a:off x="3738457" y="1527995"/>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10</xdr:col>
      <xdr:colOff>0</xdr:colOff>
      <xdr:row>10</xdr:row>
      <xdr:rowOff>29973</xdr:rowOff>
    </xdr:from>
    <xdr:to>
      <xdr:col>10</xdr:col>
      <xdr:colOff>0</xdr:colOff>
      <xdr:row>11</xdr:row>
      <xdr:rowOff>823</xdr:rowOff>
    </xdr:to>
    <xdr:cxnSp macro="">
      <xdr:nvCxnSpPr>
        <xdr:cNvPr id="29" name="直線コネクタ 28">
          <a:extLst>
            <a:ext uri="{FF2B5EF4-FFF2-40B4-BE49-F238E27FC236}">
              <a16:creationId xmlns:a16="http://schemas.microsoft.com/office/drawing/2014/main" id="{00000000-0008-0000-0000-00001D000000}"/>
            </a:ext>
          </a:extLst>
        </xdr:cNvPr>
        <xdr:cNvCxnSpPr/>
      </xdr:nvCxnSpPr>
      <xdr:spPr>
        <a:xfrm>
          <a:off x="1219200" y="1458723"/>
          <a:ext cx="0" cy="180400"/>
        </a:xfrm>
        <a:prstGeom prst="line">
          <a:avLst/>
        </a:prstGeom>
        <a:noFill/>
        <a:ln w="6350" cap="flat" cmpd="sng" algn="ctr">
          <a:solidFill>
            <a:sysClr val="windowText" lastClr="000000"/>
          </a:solidFill>
          <a:prstDash val="solid"/>
        </a:ln>
        <a:effectLst/>
      </xdr:spPr>
    </xdr:cxnSp>
    <xdr:clientData/>
  </xdr:twoCellAnchor>
  <xdr:twoCellAnchor editAs="oneCell">
    <xdr:from>
      <xdr:col>96</xdr:col>
      <xdr:colOff>558843</xdr:colOff>
      <xdr:row>70</xdr:row>
      <xdr:rowOff>14655</xdr:rowOff>
    </xdr:from>
    <xdr:to>
      <xdr:col>97</xdr:col>
      <xdr:colOff>68606</xdr:colOff>
      <xdr:row>71</xdr:row>
      <xdr:rowOff>49290</xdr:rowOff>
    </xdr:to>
    <xdr:sp macro="" textlink="">
      <xdr:nvSpPr>
        <xdr:cNvPr id="54" name="角丸四角形 53">
          <a:extLst>
            <a:ext uri="{FF2B5EF4-FFF2-40B4-BE49-F238E27FC236}">
              <a16:creationId xmlns:a16="http://schemas.microsoft.com/office/drawing/2014/main" id="{00000000-0008-0000-0000-000036000000}"/>
            </a:ext>
          </a:extLst>
        </xdr:cNvPr>
        <xdr:cNvSpPr/>
      </xdr:nvSpPr>
      <xdr:spPr>
        <a:xfrm>
          <a:off x="10144457" y="9505019"/>
          <a:ext cx="237127" cy="129886"/>
        </a:xfrm>
        <a:prstGeom prst="roundRect">
          <a:avLst>
            <a:gd name="adj" fmla="val 40000"/>
          </a:avLst>
        </a:prstGeom>
        <a:noFill/>
        <a:ln w="12700" cap="flat" cmpd="sng" algn="ctr">
          <a:solidFill>
            <a:srgbClr val="FF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57</xdr:col>
      <xdr:colOff>81722</xdr:colOff>
      <xdr:row>8</xdr:row>
      <xdr:rowOff>31163</xdr:rowOff>
    </xdr:from>
    <xdr:to>
      <xdr:col>88</xdr:col>
      <xdr:colOff>3882</xdr:colOff>
      <xdr:row>8</xdr:row>
      <xdr:rowOff>190500</xdr:rowOff>
    </xdr:to>
    <xdr:grpSp>
      <xdr:nvGrpSpPr>
        <xdr:cNvPr id="11" name="グループ化 10">
          <a:extLst>
            <a:ext uri="{FF2B5EF4-FFF2-40B4-BE49-F238E27FC236}">
              <a16:creationId xmlns:a16="http://schemas.microsoft.com/office/drawing/2014/main" id="{00000000-0008-0000-0100-00000B000000}"/>
            </a:ext>
          </a:extLst>
        </xdr:cNvPr>
        <xdr:cNvGrpSpPr/>
      </xdr:nvGrpSpPr>
      <xdr:grpSpPr>
        <a:xfrm>
          <a:off x="5164608" y="1044277"/>
          <a:ext cx="2606479" cy="159337"/>
          <a:chOff x="5279647" y="1145465"/>
          <a:chExt cx="2912107" cy="147962"/>
        </a:xfrm>
      </xdr:grpSpPr>
      <xdr:cxnSp macro="">
        <xdr:nvCxnSpPr>
          <xdr:cNvPr id="12" name="直線コネクタ 11">
            <a:extLst>
              <a:ext uri="{FF2B5EF4-FFF2-40B4-BE49-F238E27FC236}">
                <a16:creationId xmlns:a16="http://schemas.microsoft.com/office/drawing/2014/main" id="{00000000-0008-0000-0100-00000C000000}"/>
              </a:ext>
            </a:extLst>
          </xdr:cNvPr>
          <xdr:cNvCxnSpPr/>
        </xdr:nvCxnSpPr>
        <xdr:spPr>
          <a:xfrm>
            <a:off x="5279647" y="1206923"/>
            <a:ext cx="4983" cy="86504"/>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5" name="直線コネクタ 14">
            <a:extLst>
              <a:ext uri="{FF2B5EF4-FFF2-40B4-BE49-F238E27FC236}">
                <a16:creationId xmlns:a16="http://schemas.microsoft.com/office/drawing/2014/main" id="{00000000-0008-0000-0100-00000F000000}"/>
              </a:ext>
            </a:extLst>
          </xdr:cNvPr>
          <xdr:cNvCxnSpPr/>
        </xdr:nvCxnSpPr>
        <xdr:spPr>
          <a:xfrm>
            <a:off x="5567774" y="1205643"/>
            <a:ext cx="0" cy="86504"/>
          </a:xfrm>
          <a:prstGeom prst="line">
            <a:avLst/>
          </a:prstGeom>
          <a:noFill/>
          <a:ln w="6350" cap="flat" cmpd="sng" algn="ctr">
            <a:solidFill>
              <a:sysClr val="windowText" lastClr="000000"/>
            </a:solidFill>
            <a:prstDash val="solid"/>
          </a:ln>
          <a:effectLst/>
        </xdr:spPr>
      </xdr:cxnSp>
      <xdr:cxnSp macro="">
        <xdr:nvCxnSpPr>
          <xdr:cNvPr id="17" name="直線コネクタ 16">
            <a:extLst>
              <a:ext uri="{FF2B5EF4-FFF2-40B4-BE49-F238E27FC236}">
                <a16:creationId xmlns:a16="http://schemas.microsoft.com/office/drawing/2014/main" id="{00000000-0008-0000-0100-000011000000}"/>
              </a:ext>
            </a:extLst>
          </xdr:cNvPr>
          <xdr:cNvCxnSpPr/>
        </xdr:nvCxnSpPr>
        <xdr:spPr>
          <a:xfrm>
            <a:off x="5859299" y="1204363"/>
            <a:ext cx="0" cy="86504"/>
          </a:xfrm>
          <a:prstGeom prst="line">
            <a:avLst/>
          </a:prstGeom>
          <a:noFill/>
          <a:ln w="6350" cap="flat" cmpd="sng" algn="ctr">
            <a:solidFill>
              <a:sysClr val="windowText" lastClr="000000"/>
            </a:solidFill>
            <a:prstDash val="solid"/>
          </a:ln>
          <a:effectLst/>
        </xdr:spPr>
      </xdr:cxnSp>
      <xdr:cxnSp macro="">
        <xdr:nvCxnSpPr>
          <xdr:cNvPr id="19" name="直線コネクタ 18">
            <a:extLst>
              <a:ext uri="{FF2B5EF4-FFF2-40B4-BE49-F238E27FC236}">
                <a16:creationId xmlns:a16="http://schemas.microsoft.com/office/drawing/2014/main" id="{00000000-0008-0000-0100-000013000000}"/>
              </a:ext>
            </a:extLst>
          </xdr:cNvPr>
          <xdr:cNvCxnSpPr/>
        </xdr:nvCxnSpPr>
        <xdr:spPr>
          <a:xfrm>
            <a:off x="6150823" y="1145465"/>
            <a:ext cx="0" cy="141608"/>
          </a:xfrm>
          <a:prstGeom prst="line">
            <a:avLst/>
          </a:prstGeom>
          <a:noFill/>
          <a:ln w="6350" cap="flat" cmpd="sng" algn="ctr">
            <a:solidFill>
              <a:sysClr val="windowText" lastClr="000000"/>
            </a:solidFill>
            <a:prstDash val="solid"/>
          </a:ln>
          <a:effectLst/>
        </xdr:spPr>
      </xdr:cxnSp>
      <xdr:cxnSp macro="">
        <xdr:nvCxnSpPr>
          <xdr:cNvPr id="21" name="直線コネクタ 20">
            <a:extLst>
              <a:ext uri="{FF2B5EF4-FFF2-40B4-BE49-F238E27FC236}">
                <a16:creationId xmlns:a16="http://schemas.microsoft.com/office/drawing/2014/main" id="{00000000-0008-0000-0100-000015000000}"/>
              </a:ext>
            </a:extLst>
          </xdr:cNvPr>
          <xdr:cNvCxnSpPr/>
        </xdr:nvCxnSpPr>
        <xdr:spPr>
          <a:xfrm>
            <a:off x="6442348" y="1205643"/>
            <a:ext cx="0" cy="86504"/>
          </a:xfrm>
          <a:prstGeom prst="line">
            <a:avLst/>
          </a:prstGeom>
          <a:noFill/>
          <a:ln w="6350" cap="flat" cmpd="sng" algn="ctr">
            <a:solidFill>
              <a:sysClr val="windowText" lastClr="000000"/>
            </a:solidFill>
            <a:prstDash val="solid"/>
          </a:ln>
          <a:effectLst/>
        </xdr:spPr>
      </xdr:cxnSp>
      <xdr:cxnSp macro="">
        <xdr:nvCxnSpPr>
          <xdr:cNvPr id="23" name="直線コネクタ 22">
            <a:extLst>
              <a:ext uri="{FF2B5EF4-FFF2-40B4-BE49-F238E27FC236}">
                <a16:creationId xmlns:a16="http://schemas.microsoft.com/office/drawing/2014/main" id="{00000000-0008-0000-0100-000017000000}"/>
              </a:ext>
            </a:extLst>
          </xdr:cNvPr>
          <xdr:cNvCxnSpPr/>
        </xdr:nvCxnSpPr>
        <xdr:spPr>
          <a:xfrm>
            <a:off x="6733872" y="1205643"/>
            <a:ext cx="0" cy="86504"/>
          </a:xfrm>
          <a:prstGeom prst="line">
            <a:avLst/>
          </a:prstGeom>
          <a:noFill/>
          <a:ln w="6350" cap="flat" cmpd="sng" algn="ctr">
            <a:solidFill>
              <a:sysClr val="windowText" lastClr="000000"/>
            </a:solidFill>
            <a:prstDash val="solid"/>
          </a:ln>
          <a:effectLst/>
        </xdr:spPr>
      </xdr:cxnSp>
      <xdr:cxnSp macro="">
        <xdr:nvCxnSpPr>
          <xdr:cNvPr id="25" name="直線コネクタ 24">
            <a:extLst>
              <a:ext uri="{FF2B5EF4-FFF2-40B4-BE49-F238E27FC236}">
                <a16:creationId xmlns:a16="http://schemas.microsoft.com/office/drawing/2014/main" id="{00000000-0008-0000-0100-000019000000}"/>
              </a:ext>
            </a:extLst>
          </xdr:cNvPr>
          <xdr:cNvCxnSpPr/>
        </xdr:nvCxnSpPr>
        <xdr:spPr>
          <a:xfrm>
            <a:off x="7025397" y="1205643"/>
            <a:ext cx="0" cy="86504"/>
          </a:xfrm>
          <a:prstGeom prst="line">
            <a:avLst/>
          </a:prstGeom>
          <a:noFill/>
          <a:ln w="6350" cap="flat" cmpd="sng" algn="ctr">
            <a:solidFill>
              <a:sysClr val="windowText" lastClr="000000"/>
            </a:solidFill>
            <a:prstDash val="solid"/>
          </a:ln>
          <a:effectLst/>
        </xdr:spPr>
      </xdr:cxnSp>
      <xdr:cxnSp macro="">
        <xdr:nvCxnSpPr>
          <xdr:cNvPr id="26" name="直線コネクタ 25">
            <a:extLst>
              <a:ext uri="{FF2B5EF4-FFF2-40B4-BE49-F238E27FC236}">
                <a16:creationId xmlns:a16="http://schemas.microsoft.com/office/drawing/2014/main" id="{00000000-0008-0000-0100-00001A000000}"/>
              </a:ext>
            </a:extLst>
          </xdr:cNvPr>
          <xdr:cNvCxnSpPr/>
        </xdr:nvCxnSpPr>
        <xdr:spPr>
          <a:xfrm>
            <a:off x="7316921" y="1145465"/>
            <a:ext cx="0" cy="141608"/>
          </a:xfrm>
          <a:prstGeom prst="line">
            <a:avLst/>
          </a:prstGeom>
          <a:noFill/>
          <a:ln w="6350" cap="flat" cmpd="sng" algn="ctr">
            <a:solidFill>
              <a:sysClr val="windowText" lastClr="000000"/>
            </a:solidFill>
            <a:prstDash val="solid"/>
          </a:ln>
          <a:effectLst/>
        </xdr:spPr>
      </xdr:cxnSp>
      <xdr:cxnSp macro="">
        <xdr:nvCxnSpPr>
          <xdr:cNvPr id="28" name="直線コネクタ 27">
            <a:extLst>
              <a:ext uri="{FF2B5EF4-FFF2-40B4-BE49-F238E27FC236}">
                <a16:creationId xmlns:a16="http://schemas.microsoft.com/office/drawing/2014/main" id="{00000000-0008-0000-0100-00001C000000}"/>
              </a:ext>
            </a:extLst>
          </xdr:cNvPr>
          <xdr:cNvCxnSpPr/>
        </xdr:nvCxnSpPr>
        <xdr:spPr>
          <a:xfrm>
            <a:off x="7608446" y="1205643"/>
            <a:ext cx="0" cy="86504"/>
          </a:xfrm>
          <a:prstGeom prst="line">
            <a:avLst/>
          </a:prstGeom>
          <a:noFill/>
          <a:ln w="6350" cap="flat" cmpd="sng" algn="ctr">
            <a:solidFill>
              <a:sysClr val="windowText" lastClr="000000"/>
            </a:solidFill>
            <a:prstDash val="solid"/>
          </a:ln>
          <a:effectLst/>
        </xdr:spPr>
      </xdr:cxnSp>
      <xdr:cxnSp macro="">
        <xdr:nvCxnSpPr>
          <xdr:cNvPr id="30" name="直線コネクタ 29">
            <a:extLst>
              <a:ext uri="{FF2B5EF4-FFF2-40B4-BE49-F238E27FC236}">
                <a16:creationId xmlns:a16="http://schemas.microsoft.com/office/drawing/2014/main" id="{00000000-0008-0000-0100-00001E000000}"/>
              </a:ext>
            </a:extLst>
          </xdr:cNvPr>
          <xdr:cNvCxnSpPr/>
        </xdr:nvCxnSpPr>
        <xdr:spPr>
          <a:xfrm>
            <a:off x="7899970" y="1205643"/>
            <a:ext cx="259" cy="86504"/>
          </a:xfrm>
          <a:prstGeom prst="line">
            <a:avLst/>
          </a:prstGeom>
          <a:noFill/>
          <a:ln w="6350" cap="flat" cmpd="sng" algn="ctr">
            <a:solidFill>
              <a:sysClr val="windowText" lastClr="000000"/>
            </a:solidFill>
            <a:prstDash val="solid"/>
          </a:ln>
          <a:effectLst/>
        </xdr:spPr>
      </xdr:cxnSp>
      <xdr:cxnSp macro="">
        <xdr:nvCxnSpPr>
          <xdr:cNvPr id="32" name="直線コネクタ 31">
            <a:extLst>
              <a:ext uri="{FF2B5EF4-FFF2-40B4-BE49-F238E27FC236}">
                <a16:creationId xmlns:a16="http://schemas.microsoft.com/office/drawing/2014/main" id="{00000000-0008-0000-0100-000020000000}"/>
              </a:ext>
            </a:extLst>
          </xdr:cNvPr>
          <xdr:cNvCxnSpPr/>
        </xdr:nvCxnSpPr>
        <xdr:spPr>
          <a:xfrm>
            <a:off x="8191495" y="1205643"/>
            <a:ext cx="259" cy="86504"/>
          </a:xfrm>
          <a:prstGeom prst="line">
            <a:avLst/>
          </a:prstGeom>
          <a:noFill/>
          <a:ln w="6350" cap="flat" cmpd="sng" algn="ctr">
            <a:solidFill>
              <a:sysClr val="windowText" lastClr="000000"/>
            </a:solidFill>
            <a:prstDash val="solid"/>
          </a:ln>
          <a:effectLst/>
        </xdr:spPr>
      </xdr:cxnSp>
    </xdr:grpSp>
    <xdr:clientData/>
  </xdr:twoCellAnchor>
  <xdr:twoCellAnchor editAs="oneCell">
    <xdr:from>
      <xdr:col>10</xdr:col>
      <xdr:colOff>1</xdr:colOff>
      <xdr:row>10</xdr:row>
      <xdr:rowOff>39707</xdr:rowOff>
    </xdr:from>
    <xdr:to>
      <xdr:col>42</xdr:col>
      <xdr:colOff>47625</xdr:colOff>
      <xdr:row>11</xdr:row>
      <xdr:rowOff>1</xdr:rowOff>
    </xdr:to>
    <xdr:grpSp>
      <xdr:nvGrpSpPr>
        <xdr:cNvPr id="27" name="グループ化 26">
          <a:extLst>
            <a:ext uri="{FF2B5EF4-FFF2-40B4-BE49-F238E27FC236}">
              <a16:creationId xmlns:a16="http://schemas.microsoft.com/office/drawing/2014/main" id="{00000000-0008-0000-0100-00001B000000}"/>
            </a:ext>
          </a:extLst>
        </xdr:cNvPr>
        <xdr:cNvGrpSpPr/>
      </xdr:nvGrpSpPr>
      <xdr:grpSpPr>
        <a:xfrm>
          <a:off x="1385456" y="1364548"/>
          <a:ext cx="2264351" cy="168112"/>
          <a:chOff x="1219200" y="1430357"/>
          <a:chExt cx="2409828" cy="186980"/>
        </a:xfrm>
      </xdr:grpSpPr>
      <xdr:cxnSp macro="">
        <xdr:nvCxnSpPr>
          <xdr:cNvPr id="44" name="直線コネクタ 43">
            <a:extLst>
              <a:ext uri="{FF2B5EF4-FFF2-40B4-BE49-F238E27FC236}">
                <a16:creationId xmlns:a16="http://schemas.microsoft.com/office/drawing/2014/main" id="{00000000-0008-0000-0100-00002C000000}"/>
              </a:ext>
            </a:extLst>
          </xdr:cNvPr>
          <xdr:cNvCxnSpPr/>
        </xdr:nvCxnSpPr>
        <xdr:spPr>
          <a:xfrm>
            <a:off x="1442597" y="1500140"/>
            <a:ext cx="0" cy="103805"/>
          </a:xfrm>
          <a:prstGeom prst="line">
            <a:avLst/>
          </a:prstGeom>
          <a:noFill/>
          <a:ln w="6350" cap="flat" cmpd="sng" algn="ctr">
            <a:solidFill>
              <a:sysClr val="windowText" lastClr="000000"/>
            </a:solidFill>
            <a:prstDash val="sysDash"/>
          </a:ln>
          <a:effectLst/>
        </xdr:spPr>
      </xdr:cxnSp>
      <xdr:cxnSp macro="">
        <xdr:nvCxnSpPr>
          <xdr:cNvPr id="45" name="直線コネクタ 44">
            <a:extLst>
              <a:ext uri="{FF2B5EF4-FFF2-40B4-BE49-F238E27FC236}">
                <a16:creationId xmlns:a16="http://schemas.microsoft.com/office/drawing/2014/main" id="{00000000-0008-0000-0100-00002D000000}"/>
              </a:ext>
            </a:extLst>
          </xdr:cNvPr>
          <xdr:cNvCxnSpPr/>
        </xdr:nvCxnSpPr>
        <xdr:spPr>
          <a:xfrm>
            <a:off x="1661242" y="1503981"/>
            <a:ext cx="0" cy="110953"/>
          </a:xfrm>
          <a:prstGeom prst="line">
            <a:avLst/>
          </a:prstGeom>
          <a:noFill/>
          <a:ln w="6350" cap="flat" cmpd="sng" algn="ctr">
            <a:solidFill>
              <a:sysClr val="windowText" lastClr="000000"/>
            </a:solidFill>
            <a:prstDash val="sysDash"/>
          </a:ln>
          <a:effectLst/>
        </xdr:spPr>
      </xdr:cxnSp>
      <xdr:cxnSp macro="">
        <xdr:nvCxnSpPr>
          <xdr:cNvPr id="46" name="直線コネクタ 45">
            <a:extLst>
              <a:ext uri="{FF2B5EF4-FFF2-40B4-BE49-F238E27FC236}">
                <a16:creationId xmlns:a16="http://schemas.microsoft.com/office/drawing/2014/main" id="{00000000-0008-0000-0100-00002E000000}"/>
              </a:ext>
            </a:extLst>
          </xdr:cNvPr>
          <xdr:cNvCxnSpPr/>
        </xdr:nvCxnSpPr>
        <xdr:spPr>
          <a:xfrm>
            <a:off x="1879884" y="1502701"/>
            <a:ext cx="0" cy="114636"/>
          </a:xfrm>
          <a:prstGeom prst="line">
            <a:avLst/>
          </a:prstGeom>
          <a:noFill/>
          <a:ln w="6350" cap="flat" cmpd="sng" algn="ctr">
            <a:solidFill>
              <a:sysClr val="windowText" lastClr="000000"/>
            </a:solidFill>
            <a:prstDash val="sysDash"/>
          </a:ln>
          <a:effectLst/>
        </xdr:spPr>
      </xdr:cxnSp>
      <xdr:cxnSp macro="">
        <xdr:nvCxnSpPr>
          <xdr:cNvPr id="47" name="直線コネクタ 46">
            <a:extLst>
              <a:ext uri="{FF2B5EF4-FFF2-40B4-BE49-F238E27FC236}">
                <a16:creationId xmlns:a16="http://schemas.microsoft.com/office/drawing/2014/main" id="{00000000-0008-0000-0100-00002F000000}"/>
              </a:ext>
            </a:extLst>
          </xdr:cNvPr>
          <xdr:cNvCxnSpPr/>
        </xdr:nvCxnSpPr>
        <xdr:spPr>
          <a:xfrm>
            <a:off x="2098528" y="1430357"/>
            <a:ext cx="0" cy="176210"/>
          </a:xfrm>
          <a:prstGeom prst="line">
            <a:avLst/>
          </a:prstGeom>
          <a:noFill/>
          <a:ln w="6350" cap="flat" cmpd="sng" algn="ctr">
            <a:solidFill>
              <a:sysClr val="windowText" lastClr="000000"/>
            </a:solidFill>
            <a:prstDash val="solid"/>
          </a:ln>
          <a:effectLst/>
        </xdr:spPr>
      </xdr:cxnSp>
      <xdr:cxnSp macro="">
        <xdr:nvCxnSpPr>
          <xdr:cNvPr id="48" name="直線コネクタ 47">
            <a:extLst>
              <a:ext uri="{FF2B5EF4-FFF2-40B4-BE49-F238E27FC236}">
                <a16:creationId xmlns:a16="http://schemas.microsoft.com/office/drawing/2014/main" id="{00000000-0008-0000-0100-000030000000}"/>
              </a:ext>
            </a:extLst>
          </xdr:cNvPr>
          <xdr:cNvCxnSpPr/>
        </xdr:nvCxnSpPr>
        <xdr:spPr>
          <a:xfrm>
            <a:off x="2317170" y="1503981"/>
            <a:ext cx="0" cy="110953"/>
          </a:xfrm>
          <a:prstGeom prst="line">
            <a:avLst/>
          </a:prstGeom>
          <a:noFill/>
          <a:ln w="6350" cap="flat" cmpd="sng" algn="ctr">
            <a:solidFill>
              <a:sysClr val="windowText" lastClr="000000"/>
            </a:solidFill>
            <a:prstDash val="sysDash"/>
          </a:ln>
          <a:effectLst/>
        </xdr:spPr>
      </xdr:cxnSp>
      <xdr:cxnSp macro="">
        <xdr:nvCxnSpPr>
          <xdr:cNvPr id="49" name="直線コネクタ 48">
            <a:extLst>
              <a:ext uri="{FF2B5EF4-FFF2-40B4-BE49-F238E27FC236}">
                <a16:creationId xmlns:a16="http://schemas.microsoft.com/office/drawing/2014/main" id="{00000000-0008-0000-0100-000031000000}"/>
              </a:ext>
            </a:extLst>
          </xdr:cNvPr>
          <xdr:cNvCxnSpPr/>
        </xdr:nvCxnSpPr>
        <xdr:spPr>
          <a:xfrm>
            <a:off x="2535814" y="1503981"/>
            <a:ext cx="0" cy="110953"/>
          </a:xfrm>
          <a:prstGeom prst="line">
            <a:avLst/>
          </a:prstGeom>
          <a:noFill/>
          <a:ln w="6350" cap="flat" cmpd="sng" algn="ctr">
            <a:solidFill>
              <a:sysClr val="windowText" lastClr="000000"/>
            </a:solidFill>
            <a:prstDash val="sysDash"/>
          </a:ln>
          <a:effectLst/>
        </xdr:spPr>
      </xdr:cxnSp>
      <xdr:cxnSp macro="">
        <xdr:nvCxnSpPr>
          <xdr:cNvPr id="50" name="直線コネクタ 49">
            <a:extLst>
              <a:ext uri="{FF2B5EF4-FFF2-40B4-BE49-F238E27FC236}">
                <a16:creationId xmlns:a16="http://schemas.microsoft.com/office/drawing/2014/main" id="{00000000-0008-0000-0100-000032000000}"/>
              </a:ext>
            </a:extLst>
          </xdr:cNvPr>
          <xdr:cNvCxnSpPr/>
        </xdr:nvCxnSpPr>
        <xdr:spPr>
          <a:xfrm>
            <a:off x="2754458" y="1503981"/>
            <a:ext cx="0" cy="110953"/>
          </a:xfrm>
          <a:prstGeom prst="line">
            <a:avLst/>
          </a:prstGeom>
          <a:noFill/>
          <a:ln w="6350" cap="flat" cmpd="sng" algn="ctr">
            <a:solidFill>
              <a:sysClr val="windowText" lastClr="000000"/>
            </a:solidFill>
            <a:prstDash val="sysDash"/>
          </a:ln>
          <a:effectLst/>
        </xdr:spPr>
      </xdr:cxnSp>
      <xdr:cxnSp macro="">
        <xdr:nvCxnSpPr>
          <xdr:cNvPr id="51" name="直線コネクタ 50">
            <a:extLst>
              <a:ext uri="{FF2B5EF4-FFF2-40B4-BE49-F238E27FC236}">
                <a16:creationId xmlns:a16="http://schemas.microsoft.com/office/drawing/2014/main" id="{00000000-0008-0000-0100-000033000000}"/>
              </a:ext>
            </a:extLst>
          </xdr:cNvPr>
          <xdr:cNvCxnSpPr/>
        </xdr:nvCxnSpPr>
        <xdr:spPr>
          <a:xfrm>
            <a:off x="2973099" y="1437400"/>
            <a:ext cx="0" cy="177971"/>
          </a:xfrm>
          <a:prstGeom prst="line">
            <a:avLst/>
          </a:prstGeom>
          <a:noFill/>
          <a:ln w="6350" cap="flat" cmpd="sng" algn="ctr">
            <a:solidFill>
              <a:sysClr val="windowText" lastClr="000000"/>
            </a:solidFill>
            <a:prstDash val="solid"/>
          </a:ln>
          <a:effectLst/>
        </xdr:spPr>
      </xdr:cxnSp>
      <xdr:cxnSp macro="">
        <xdr:nvCxnSpPr>
          <xdr:cNvPr id="52" name="直線コネクタ 51">
            <a:extLst>
              <a:ext uri="{FF2B5EF4-FFF2-40B4-BE49-F238E27FC236}">
                <a16:creationId xmlns:a16="http://schemas.microsoft.com/office/drawing/2014/main" id="{00000000-0008-0000-0100-000034000000}"/>
              </a:ext>
            </a:extLst>
          </xdr:cNvPr>
          <xdr:cNvCxnSpPr/>
        </xdr:nvCxnSpPr>
        <xdr:spPr>
          <a:xfrm>
            <a:off x="3191743" y="1503981"/>
            <a:ext cx="0" cy="110953"/>
          </a:xfrm>
          <a:prstGeom prst="line">
            <a:avLst/>
          </a:prstGeom>
          <a:noFill/>
          <a:ln w="6350" cap="flat" cmpd="sng" algn="ctr">
            <a:solidFill>
              <a:sysClr val="windowText" lastClr="000000"/>
            </a:solidFill>
            <a:prstDash val="sysDash"/>
          </a:ln>
          <a:effectLst/>
        </xdr:spPr>
      </xdr:cxnSp>
      <xdr:cxnSp macro="">
        <xdr:nvCxnSpPr>
          <xdr:cNvPr id="53" name="直線コネクタ 52">
            <a:extLst>
              <a:ext uri="{FF2B5EF4-FFF2-40B4-BE49-F238E27FC236}">
                <a16:creationId xmlns:a16="http://schemas.microsoft.com/office/drawing/2014/main" id="{00000000-0008-0000-0100-000035000000}"/>
              </a:ext>
            </a:extLst>
          </xdr:cNvPr>
          <xdr:cNvCxnSpPr/>
        </xdr:nvCxnSpPr>
        <xdr:spPr>
          <a:xfrm>
            <a:off x="3410386" y="1503981"/>
            <a:ext cx="0" cy="110953"/>
          </a:xfrm>
          <a:prstGeom prst="line">
            <a:avLst/>
          </a:prstGeom>
          <a:noFill/>
          <a:ln w="6350" cap="flat" cmpd="sng" algn="ctr">
            <a:solidFill>
              <a:sysClr val="windowText" lastClr="000000"/>
            </a:solidFill>
            <a:prstDash val="sysDash"/>
          </a:ln>
          <a:effectLst/>
        </xdr:spPr>
      </xdr:cxnSp>
      <xdr:cxnSp macro="">
        <xdr:nvCxnSpPr>
          <xdr:cNvPr id="54" name="直線コネクタ 53">
            <a:extLst>
              <a:ext uri="{FF2B5EF4-FFF2-40B4-BE49-F238E27FC236}">
                <a16:creationId xmlns:a16="http://schemas.microsoft.com/office/drawing/2014/main" id="{00000000-0008-0000-0100-000036000000}"/>
              </a:ext>
            </a:extLst>
          </xdr:cNvPr>
          <xdr:cNvCxnSpPr/>
        </xdr:nvCxnSpPr>
        <xdr:spPr>
          <a:xfrm>
            <a:off x="3629028" y="1503981"/>
            <a:ext cx="0" cy="110953"/>
          </a:xfrm>
          <a:prstGeom prst="line">
            <a:avLst/>
          </a:prstGeom>
          <a:noFill/>
          <a:ln w="6350" cap="flat" cmpd="sng" algn="ctr">
            <a:solidFill>
              <a:sysClr val="windowText" lastClr="000000"/>
            </a:solidFill>
            <a:prstDash val="sysDash"/>
          </a:ln>
          <a:effectLst/>
        </xdr:spPr>
      </xdr:cxnSp>
      <xdr:cxnSp macro="">
        <xdr:nvCxnSpPr>
          <xdr:cNvPr id="56" name="直線コネクタ 55">
            <a:extLst>
              <a:ext uri="{FF2B5EF4-FFF2-40B4-BE49-F238E27FC236}">
                <a16:creationId xmlns:a16="http://schemas.microsoft.com/office/drawing/2014/main" id="{00000000-0008-0000-0100-000038000000}"/>
              </a:ext>
            </a:extLst>
          </xdr:cNvPr>
          <xdr:cNvCxnSpPr/>
        </xdr:nvCxnSpPr>
        <xdr:spPr>
          <a:xfrm>
            <a:off x="1219200" y="1437400"/>
            <a:ext cx="0" cy="177971"/>
          </a:xfrm>
          <a:prstGeom prst="line">
            <a:avLst/>
          </a:prstGeom>
          <a:noFill/>
          <a:ln w="6350" cap="flat" cmpd="sng" algn="ctr">
            <a:solidFill>
              <a:sysClr val="windowText" lastClr="000000"/>
            </a:solidFill>
            <a:prstDash val="solid"/>
          </a:ln>
          <a:effectLst/>
        </xdr:spPr>
      </xdr:cxnSp>
    </xdr:grpSp>
    <xdr:clientData/>
  </xdr:twoCellAnchor>
  <xdr:twoCellAnchor>
    <xdr:from>
      <xdr:col>15</xdr:col>
      <xdr:colOff>6307</xdr:colOff>
      <xdr:row>30</xdr:row>
      <xdr:rowOff>170656</xdr:rowOff>
    </xdr:from>
    <xdr:to>
      <xdr:col>17</xdr:col>
      <xdr:colOff>62480</xdr:colOff>
      <xdr:row>40</xdr:row>
      <xdr:rowOff>161816</xdr:rowOff>
    </xdr:to>
    <xdr:grpSp>
      <xdr:nvGrpSpPr>
        <xdr:cNvPr id="38" name="グループ化 37">
          <a:extLst>
            <a:ext uri="{FF2B5EF4-FFF2-40B4-BE49-F238E27FC236}">
              <a16:creationId xmlns:a16="http://schemas.microsoft.com/office/drawing/2014/main" id="{00000000-0008-0000-0100-000026000000}"/>
            </a:ext>
          </a:extLst>
        </xdr:cNvPr>
        <xdr:cNvGrpSpPr/>
      </xdr:nvGrpSpPr>
      <xdr:grpSpPr>
        <a:xfrm>
          <a:off x="1738125" y="4733997"/>
          <a:ext cx="194719" cy="1376614"/>
          <a:chOff x="1806532" y="4797208"/>
          <a:chExt cx="189523" cy="1459742"/>
        </a:xfrm>
      </xdr:grpSpPr>
      <xdr:sp macro="" textlink="">
        <xdr:nvSpPr>
          <xdr:cNvPr id="95" name="テキスト ボックス 94">
            <a:extLst>
              <a:ext uri="{FF2B5EF4-FFF2-40B4-BE49-F238E27FC236}">
                <a16:creationId xmlns:a16="http://schemas.microsoft.com/office/drawing/2014/main" id="{00000000-0008-0000-0100-00005F000000}"/>
              </a:ext>
            </a:extLst>
          </xdr:cNvPr>
          <xdr:cNvSpPr txBox="1"/>
        </xdr:nvSpPr>
        <xdr:spPr>
          <a:xfrm>
            <a:off x="1811817" y="5172075"/>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無</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96" name="テキスト ボックス 95">
            <a:extLst>
              <a:ext uri="{FF2B5EF4-FFF2-40B4-BE49-F238E27FC236}">
                <a16:creationId xmlns:a16="http://schemas.microsoft.com/office/drawing/2014/main" id="{00000000-0008-0000-0100-000060000000}"/>
              </a:ext>
            </a:extLst>
          </xdr:cNvPr>
          <xdr:cNvSpPr txBox="1"/>
        </xdr:nvSpPr>
        <xdr:spPr>
          <a:xfrm>
            <a:off x="1811816" y="5714999"/>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有</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a:xfrm>
            <a:off x="1806532" y="4797208"/>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anose="02020600040205080304" pitchFamily="18" charset="-128"/>
                <a:ea typeface="ＭＳ Ｐ明朝" panose="02020600040205080304" pitchFamily="18" charset="-128"/>
              </a:rPr>
              <a:t>有</a:t>
            </a:r>
          </a:p>
        </xdr:txBody>
      </xdr:sp>
      <xdr:sp macro="" textlink="">
        <xdr:nvSpPr>
          <xdr:cNvPr id="129" name="テキスト ボックス 128">
            <a:extLst>
              <a:ext uri="{FF2B5EF4-FFF2-40B4-BE49-F238E27FC236}">
                <a16:creationId xmlns:a16="http://schemas.microsoft.com/office/drawing/2014/main" id="{00000000-0008-0000-0100-000081000000}"/>
              </a:ext>
            </a:extLst>
          </xdr:cNvPr>
          <xdr:cNvSpPr txBox="1"/>
        </xdr:nvSpPr>
        <xdr:spPr>
          <a:xfrm>
            <a:off x="1816055" y="6076950"/>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無</a:t>
            </a:r>
          </a:p>
        </xdr:txBody>
      </xdr:sp>
    </xdr:grpSp>
    <xdr:clientData/>
  </xdr:twoCellAnchor>
  <xdr:twoCellAnchor>
    <xdr:from>
      <xdr:col>13</xdr:col>
      <xdr:colOff>4897</xdr:colOff>
      <xdr:row>18</xdr:row>
      <xdr:rowOff>114232</xdr:rowOff>
    </xdr:from>
    <xdr:to>
      <xdr:col>42</xdr:col>
      <xdr:colOff>46660</xdr:colOff>
      <xdr:row>23</xdr:row>
      <xdr:rowOff>9525</xdr:rowOff>
    </xdr:to>
    <xdr:grpSp>
      <xdr:nvGrpSpPr>
        <xdr:cNvPr id="29" name="グループ化 28">
          <a:extLst>
            <a:ext uri="{FF2B5EF4-FFF2-40B4-BE49-F238E27FC236}">
              <a16:creationId xmlns:a16="http://schemas.microsoft.com/office/drawing/2014/main" id="{00000000-0008-0000-0100-00001D000000}"/>
            </a:ext>
          </a:extLst>
        </xdr:cNvPr>
        <xdr:cNvGrpSpPr/>
      </xdr:nvGrpSpPr>
      <xdr:grpSpPr>
        <a:xfrm>
          <a:off x="1598170" y="2616709"/>
          <a:ext cx="2050672" cy="847793"/>
          <a:chOff x="1471747" y="2685982"/>
          <a:chExt cx="1975338" cy="800168"/>
        </a:xfrm>
      </xdr:grpSpPr>
      <xdr:sp macro="" textlink="">
        <xdr:nvSpPr>
          <xdr:cNvPr id="20" name="テキスト ボックス 19">
            <a:extLst>
              <a:ext uri="{FF2B5EF4-FFF2-40B4-BE49-F238E27FC236}">
                <a16:creationId xmlns:a16="http://schemas.microsoft.com/office/drawing/2014/main" id="{00000000-0008-0000-0100-000014000000}"/>
              </a:ext>
            </a:extLst>
          </xdr:cNvPr>
          <xdr:cNvSpPr txBox="1"/>
        </xdr:nvSpPr>
        <xdr:spPr>
          <a:xfrm>
            <a:off x="1566992" y="3300404"/>
            <a:ext cx="709483" cy="1857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anose="02020600040205080304" pitchFamily="18" charset="-128"/>
                <a:ea typeface="ＭＳ Ｐ明朝" panose="02020600040205080304" pitchFamily="18" charset="-128"/>
              </a:rPr>
              <a:t>有  ・  無</a:t>
            </a:r>
          </a:p>
        </xdr:txBody>
      </xdr:sp>
      <xdr:grpSp>
        <xdr:nvGrpSpPr>
          <xdr:cNvPr id="7" name="グループ化 6">
            <a:extLst>
              <a:ext uri="{FF2B5EF4-FFF2-40B4-BE49-F238E27FC236}">
                <a16:creationId xmlns:a16="http://schemas.microsoft.com/office/drawing/2014/main" id="{00000000-0008-0000-0100-000007000000}"/>
              </a:ext>
            </a:extLst>
          </xdr:cNvPr>
          <xdr:cNvGrpSpPr/>
        </xdr:nvGrpSpPr>
        <xdr:grpSpPr>
          <a:xfrm>
            <a:off x="1471747" y="2685982"/>
            <a:ext cx="1975338" cy="327916"/>
            <a:chOff x="1471747" y="2685982"/>
            <a:chExt cx="1975338" cy="327916"/>
          </a:xfrm>
        </xdr:grpSpPr>
        <xdr:sp macro="" textlink="">
          <xdr:nvSpPr>
            <xdr:cNvPr id="3" name="左大かっこ 2">
              <a:extLst>
                <a:ext uri="{FF2B5EF4-FFF2-40B4-BE49-F238E27FC236}">
                  <a16:creationId xmlns:a16="http://schemas.microsoft.com/office/drawing/2014/main" id="{00000000-0008-0000-0100-000003000000}"/>
                </a:ext>
              </a:extLst>
            </xdr:cNvPr>
            <xdr:cNvSpPr/>
          </xdr:nvSpPr>
          <xdr:spPr>
            <a:xfrm>
              <a:off x="2298746" y="2702628"/>
              <a:ext cx="41962" cy="311270"/>
            </a:xfrm>
            <a:prstGeom prst="leftBracket">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sp macro="" textlink="">
          <xdr:nvSpPr>
            <xdr:cNvPr id="4" name="左大かっこ 3">
              <a:extLst>
                <a:ext uri="{FF2B5EF4-FFF2-40B4-BE49-F238E27FC236}">
                  <a16:creationId xmlns:a16="http://schemas.microsoft.com/office/drawing/2014/main" id="{00000000-0008-0000-0100-000004000000}"/>
                </a:ext>
              </a:extLst>
            </xdr:cNvPr>
            <xdr:cNvSpPr/>
          </xdr:nvSpPr>
          <xdr:spPr>
            <a:xfrm flipH="1">
              <a:off x="3400442" y="2685982"/>
              <a:ext cx="46643" cy="311270"/>
            </a:xfrm>
            <a:prstGeom prst="leftBracket">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sp macro="" textlink="">
          <xdr:nvSpPr>
            <xdr:cNvPr id="98" name="テキスト ボックス 97">
              <a:extLst>
                <a:ext uri="{FF2B5EF4-FFF2-40B4-BE49-F238E27FC236}">
                  <a16:creationId xmlns:a16="http://schemas.microsoft.com/office/drawing/2014/main" id="{00000000-0008-0000-0100-000062000000}"/>
                </a:ext>
              </a:extLst>
            </xdr:cNvPr>
            <xdr:cNvSpPr txBox="1"/>
          </xdr:nvSpPr>
          <xdr:spPr>
            <a:xfrm>
              <a:off x="1471747" y="2755593"/>
              <a:ext cx="1012244" cy="19487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一般 ・ 障害</a:t>
              </a:r>
            </a:p>
          </xdr:txBody>
        </xdr:sp>
      </xdr:grpSp>
    </xdr:grpSp>
    <xdr:clientData/>
  </xdr:twoCellAnchor>
  <xdr:twoCellAnchor>
    <xdr:from>
      <xdr:col>61</xdr:col>
      <xdr:colOff>38100</xdr:colOff>
      <xdr:row>16</xdr:row>
      <xdr:rowOff>6502</xdr:rowOff>
    </xdr:from>
    <xdr:to>
      <xdr:col>63</xdr:col>
      <xdr:colOff>56175</xdr:colOff>
      <xdr:row>23</xdr:row>
      <xdr:rowOff>189664</xdr:rowOff>
    </xdr:to>
    <xdr:grpSp>
      <xdr:nvGrpSpPr>
        <xdr:cNvPr id="36" name="グループ化 35">
          <a:extLst>
            <a:ext uri="{FF2B5EF4-FFF2-40B4-BE49-F238E27FC236}">
              <a16:creationId xmlns:a16="http://schemas.microsoft.com/office/drawing/2014/main" id="{00000000-0008-0000-0100-000024000000}"/>
            </a:ext>
          </a:extLst>
        </xdr:cNvPr>
        <xdr:cNvGrpSpPr/>
      </xdr:nvGrpSpPr>
      <xdr:grpSpPr>
        <a:xfrm>
          <a:off x="5467350" y="2127979"/>
          <a:ext cx="191257" cy="1516662"/>
          <a:chOff x="5076825" y="2224961"/>
          <a:chExt cx="189525" cy="1440462"/>
        </a:xfrm>
      </xdr:grpSpPr>
      <xdr:sp macro="" textlink="">
        <xdr:nvSpPr>
          <xdr:cNvPr id="75" name="テキスト ボックス 74">
            <a:extLst>
              <a:ext uri="{FF2B5EF4-FFF2-40B4-BE49-F238E27FC236}">
                <a16:creationId xmlns:a16="http://schemas.microsoft.com/office/drawing/2014/main" id="{00000000-0008-0000-0100-00004B000000}"/>
              </a:ext>
            </a:extLst>
          </xdr:cNvPr>
          <xdr:cNvSpPr txBox="1"/>
        </xdr:nvSpPr>
        <xdr:spPr>
          <a:xfrm>
            <a:off x="5082609" y="3288581"/>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有</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78" name="テキスト ボックス 77">
            <a:extLst>
              <a:ext uri="{FF2B5EF4-FFF2-40B4-BE49-F238E27FC236}">
                <a16:creationId xmlns:a16="http://schemas.microsoft.com/office/drawing/2014/main" id="{00000000-0008-0000-0100-00004E000000}"/>
              </a:ext>
            </a:extLst>
          </xdr:cNvPr>
          <xdr:cNvSpPr txBox="1"/>
        </xdr:nvSpPr>
        <xdr:spPr>
          <a:xfrm>
            <a:off x="5082609" y="3485423"/>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無</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9" name="テキスト ボックス 8">
            <a:extLst>
              <a:ext uri="{FF2B5EF4-FFF2-40B4-BE49-F238E27FC236}">
                <a16:creationId xmlns:a16="http://schemas.microsoft.com/office/drawing/2014/main" id="{00000000-0008-0000-0100-000009000000}"/>
              </a:ext>
            </a:extLst>
          </xdr:cNvPr>
          <xdr:cNvSpPr txBox="1"/>
        </xdr:nvSpPr>
        <xdr:spPr>
          <a:xfrm>
            <a:off x="5082611" y="2224961"/>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97" name="テキスト ボックス 96">
            <a:extLst>
              <a:ext uri="{FF2B5EF4-FFF2-40B4-BE49-F238E27FC236}">
                <a16:creationId xmlns:a16="http://schemas.microsoft.com/office/drawing/2014/main" id="{00000000-0008-0000-0100-000061000000}"/>
              </a:ext>
            </a:extLst>
          </xdr:cNvPr>
          <xdr:cNvSpPr txBox="1"/>
        </xdr:nvSpPr>
        <xdr:spPr>
          <a:xfrm>
            <a:off x="5076825" y="2400300"/>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18" name="テキスト ボックス 117">
            <a:extLst>
              <a:ext uri="{FF2B5EF4-FFF2-40B4-BE49-F238E27FC236}">
                <a16:creationId xmlns:a16="http://schemas.microsoft.com/office/drawing/2014/main" id="{00000000-0008-0000-0100-000076000000}"/>
              </a:ext>
            </a:extLst>
          </xdr:cNvPr>
          <xdr:cNvSpPr txBox="1"/>
        </xdr:nvSpPr>
        <xdr:spPr>
          <a:xfrm>
            <a:off x="5082611" y="2581275"/>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22" name="テキスト ボックス 121">
            <a:extLst>
              <a:ext uri="{FF2B5EF4-FFF2-40B4-BE49-F238E27FC236}">
                <a16:creationId xmlns:a16="http://schemas.microsoft.com/office/drawing/2014/main" id="{00000000-0008-0000-0100-00007A000000}"/>
              </a:ext>
            </a:extLst>
          </xdr:cNvPr>
          <xdr:cNvSpPr txBox="1"/>
        </xdr:nvSpPr>
        <xdr:spPr>
          <a:xfrm>
            <a:off x="5086350" y="275661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25" name="テキスト ボックス 124">
            <a:extLst>
              <a:ext uri="{FF2B5EF4-FFF2-40B4-BE49-F238E27FC236}">
                <a16:creationId xmlns:a16="http://schemas.microsoft.com/office/drawing/2014/main" id="{00000000-0008-0000-0100-00007D000000}"/>
              </a:ext>
            </a:extLst>
          </xdr:cNvPr>
          <xdr:cNvSpPr txBox="1"/>
        </xdr:nvSpPr>
        <xdr:spPr>
          <a:xfrm>
            <a:off x="5082611" y="2943225"/>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26" name="テキスト ボックス 125">
            <a:extLst>
              <a:ext uri="{FF2B5EF4-FFF2-40B4-BE49-F238E27FC236}">
                <a16:creationId xmlns:a16="http://schemas.microsoft.com/office/drawing/2014/main" id="{00000000-0008-0000-0100-00007E000000}"/>
              </a:ext>
            </a:extLst>
          </xdr:cNvPr>
          <xdr:cNvSpPr txBox="1"/>
        </xdr:nvSpPr>
        <xdr:spPr>
          <a:xfrm>
            <a:off x="5076825" y="311856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editAs="oneCell">
    <xdr:from>
      <xdr:col>61</xdr:col>
      <xdr:colOff>8660</xdr:colOff>
      <xdr:row>28</xdr:row>
      <xdr:rowOff>1732</xdr:rowOff>
    </xdr:from>
    <xdr:to>
      <xdr:col>64</xdr:col>
      <xdr:colOff>4853</xdr:colOff>
      <xdr:row>42</xdr:row>
      <xdr:rowOff>8660</xdr:rowOff>
    </xdr:to>
    <xdr:grpSp>
      <xdr:nvGrpSpPr>
        <xdr:cNvPr id="34" name="グループ化 33">
          <a:extLst>
            <a:ext uri="{FF2B5EF4-FFF2-40B4-BE49-F238E27FC236}">
              <a16:creationId xmlns:a16="http://schemas.microsoft.com/office/drawing/2014/main" id="{00000000-0008-0000-0100-000022000000}"/>
            </a:ext>
          </a:extLst>
        </xdr:cNvPr>
        <xdr:cNvGrpSpPr/>
      </xdr:nvGrpSpPr>
      <xdr:grpSpPr>
        <a:xfrm>
          <a:off x="5437910" y="4218709"/>
          <a:ext cx="255966" cy="2085110"/>
          <a:chOff x="5063559" y="4267200"/>
          <a:chExt cx="195341" cy="2174048"/>
        </a:xfrm>
      </xdr:grpSpPr>
      <xdr:sp macro="" textlink="">
        <xdr:nvSpPr>
          <xdr:cNvPr id="80" name="テキスト ボックス 79">
            <a:extLst>
              <a:ext uri="{FF2B5EF4-FFF2-40B4-BE49-F238E27FC236}">
                <a16:creationId xmlns:a16="http://schemas.microsoft.com/office/drawing/2014/main" id="{00000000-0008-0000-0100-000050000000}"/>
              </a:ext>
            </a:extLst>
          </xdr:cNvPr>
          <xdr:cNvSpPr txBox="1"/>
        </xdr:nvSpPr>
        <xdr:spPr>
          <a:xfrm>
            <a:off x="5063559" y="5710671"/>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有</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70" name="テキスト ボックス 69">
            <a:extLst>
              <a:ext uri="{FF2B5EF4-FFF2-40B4-BE49-F238E27FC236}">
                <a16:creationId xmlns:a16="http://schemas.microsoft.com/office/drawing/2014/main" id="{00000000-0008-0000-0100-000046000000}"/>
              </a:ext>
            </a:extLst>
          </xdr:cNvPr>
          <xdr:cNvSpPr txBox="1"/>
        </xdr:nvSpPr>
        <xdr:spPr>
          <a:xfrm>
            <a:off x="5078900" y="5894023"/>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無</a:t>
            </a:r>
            <a:endParaRPr lang="ja-JP" altLang="ja-JP" sz="800">
              <a:effectLst/>
            </a:endParaRPr>
          </a:p>
        </xdr:txBody>
      </xdr:sp>
      <xdr:sp macro="" textlink="">
        <xdr:nvSpPr>
          <xdr:cNvPr id="85" name="テキスト ボックス 84">
            <a:extLst>
              <a:ext uri="{FF2B5EF4-FFF2-40B4-BE49-F238E27FC236}">
                <a16:creationId xmlns:a16="http://schemas.microsoft.com/office/drawing/2014/main" id="{00000000-0008-0000-0100-000055000000}"/>
              </a:ext>
            </a:extLst>
          </xdr:cNvPr>
          <xdr:cNvSpPr txBox="1"/>
        </xdr:nvSpPr>
        <xdr:spPr>
          <a:xfrm>
            <a:off x="5069371" y="6087737"/>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90" name="テキスト ボックス 89">
            <a:extLst>
              <a:ext uri="{FF2B5EF4-FFF2-40B4-BE49-F238E27FC236}">
                <a16:creationId xmlns:a16="http://schemas.microsoft.com/office/drawing/2014/main" id="{00000000-0008-0000-0100-00005A000000}"/>
              </a:ext>
            </a:extLst>
          </xdr:cNvPr>
          <xdr:cNvSpPr txBox="1"/>
        </xdr:nvSpPr>
        <xdr:spPr>
          <a:xfrm>
            <a:off x="5069366" y="6261248"/>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無</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136" name="テキスト ボックス 135">
            <a:extLst>
              <a:ext uri="{FF2B5EF4-FFF2-40B4-BE49-F238E27FC236}">
                <a16:creationId xmlns:a16="http://schemas.microsoft.com/office/drawing/2014/main" id="{00000000-0008-0000-0100-000088000000}"/>
              </a:ext>
            </a:extLst>
          </xdr:cNvPr>
          <xdr:cNvSpPr txBox="1"/>
        </xdr:nvSpPr>
        <xdr:spPr>
          <a:xfrm>
            <a:off x="5063559" y="5349870"/>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有</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137" name="テキスト ボックス 136">
            <a:extLst>
              <a:ext uri="{FF2B5EF4-FFF2-40B4-BE49-F238E27FC236}">
                <a16:creationId xmlns:a16="http://schemas.microsoft.com/office/drawing/2014/main" id="{00000000-0008-0000-0100-000089000000}"/>
              </a:ext>
            </a:extLst>
          </xdr:cNvPr>
          <xdr:cNvSpPr txBox="1"/>
        </xdr:nvSpPr>
        <xdr:spPr>
          <a:xfrm>
            <a:off x="5063559" y="5527662"/>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無</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138" name="テキスト ボックス 137">
            <a:extLst>
              <a:ext uri="{FF2B5EF4-FFF2-40B4-BE49-F238E27FC236}">
                <a16:creationId xmlns:a16="http://schemas.microsoft.com/office/drawing/2014/main" id="{00000000-0008-0000-0100-00008A000000}"/>
              </a:ext>
            </a:extLst>
          </xdr:cNvPr>
          <xdr:cNvSpPr txBox="1"/>
        </xdr:nvSpPr>
        <xdr:spPr>
          <a:xfrm>
            <a:off x="5063561" y="4267200"/>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39" name="テキスト ボックス 138">
            <a:extLst>
              <a:ext uri="{FF2B5EF4-FFF2-40B4-BE49-F238E27FC236}">
                <a16:creationId xmlns:a16="http://schemas.microsoft.com/office/drawing/2014/main" id="{00000000-0008-0000-0100-00008B000000}"/>
              </a:ext>
            </a:extLst>
          </xdr:cNvPr>
          <xdr:cNvSpPr txBox="1"/>
        </xdr:nvSpPr>
        <xdr:spPr>
          <a:xfrm>
            <a:off x="5067300" y="4442539"/>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0" name="テキスト ボックス 139">
            <a:extLst>
              <a:ext uri="{FF2B5EF4-FFF2-40B4-BE49-F238E27FC236}">
                <a16:creationId xmlns:a16="http://schemas.microsoft.com/office/drawing/2014/main" id="{00000000-0008-0000-0100-00008C000000}"/>
              </a:ext>
            </a:extLst>
          </xdr:cNvPr>
          <xdr:cNvSpPr txBox="1"/>
        </xdr:nvSpPr>
        <xdr:spPr>
          <a:xfrm>
            <a:off x="5063561" y="462351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1" name="テキスト ボックス 140">
            <a:extLst>
              <a:ext uri="{FF2B5EF4-FFF2-40B4-BE49-F238E27FC236}">
                <a16:creationId xmlns:a16="http://schemas.microsoft.com/office/drawing/2014/main" id="{00000000-0008-0000-0100-00008D000000}"/>
              </a:ext>
            </a:extLst>
          </xdr:cNvPr>
          <xdr:cNvSpPr txBox="1"/>
        </xdr:nvSpPr>
        <xdr:spPr>
          <a:xfrm>
            <a:off x="5067300" y="4798853"/>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2" name="テキスト ボックス 141">
            <a:extLst>
              <a:ext uri="{FF2B5EF4-FFF2-40B4-BE49-F238E27FC236}">
                <a16:creationId xmlns:a16="http://schemas.microsoft.com/office/drawing/2014/main" id="{00000000-0008-0000-0100-00008E000000}"/>
              </a:ext>
            </a:extLst>
          </xdr:cNvPr>
          <xdr:cNvSpPr txBox="1"/>
        </xdr:nvSpPr>
        <xdr:spPr>
          <a:xfrm>
            <a:off x="5063561" y="498546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3" name="テキスト ボックス 142">
            <a:extLst>
              <a:ext uri="{FF2B5EF4-FFF2-40B4-BE49-F238E27FC236}">
                <a16:creationId xmlns:a16="http://schemas.microsoft.com/office/drawing/2014/main" id="{00000000-0008-0000-0100-00008F000000}"/>
              </a:ext>
            </a:extLst>
          </xdr:cNvPr>
          <xdr:cNvSpPr txBox="1"/>
        </xdr:nvSpPr>
        <xdr:spPr>
          <a:xfrm>
            <a:off x="5067300" y="5160803"/>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xdr:from>
      <xdr:col>61</xdr:col>
      <xdr:colOff>37234</xdr:colOff>
      <xdr:row>47</xdr:row>
      <xdr:rowOff>1732</xdr:rowOff>
    </xdr:from>
    <xdr:to>
      <xdr:col>63</xdr:col>
      <xdr:colOff>61095</xdr:colOff>
      <xdr:row>50</xdr:row>
      <xdr:rowOff>171326</xdr:rowOff>
    </xdr:to>
    <xdr:grpSp>
      <xdr:nvGrpSpPr>
        <xdr:cNvPr id="192" name="グループ化 191">
          <a:extLst>
            <a:ext uri="{FF2B5EF4-FFF2-40B4-BE49-F238E27FC236}">
              <a16:creationId xmlns:a16="http://schemas.microsoft.com/office/drawing/2014/main" id="{00000000-0008-0000-0100-0000C0000000}"/>
            </a:ext>
          </a:extLst>
        </xdr:cNvPr>
        <xdr:cNvGrpSpPr/>
      </xdr:nvGrpSpPr>
      <xdr:grpSpPr>
        <a:xfrm>
          <a:off x="5466484" y="7076209"/>
          <a:ext cx="197043" cy="715117"/>
          <a:chOff x="5076825" y="2224961"/>
          <a:chExt cx="195311" cy="711653"/>
        </a:xfrm>
      </xdr:grpSpPr>
      <xdr:sp macro="" textlink="">
        <xdr:nvSpPr>
          <xdr:cNvPr id="195" name="テキスト ボックス 194">
            <a:extLst>
              <a:ext uri="{FF2B5EF4-FFF2-40B4-BE49-F238E27FC236}">
                <a16:creationId xmlns:a16="http://schemas.microsoft.com/office/drawing/2014/main" id="{00000000-0008-0000-0100-0000C3000000}"/>
              </a:ext>
            </a:extLst>
          </xdr:cNvPr>
          <xdr:cNvSpPr txBox="1"/>
        </xdr:nvSpPr>
        <xdr:spPr>
          <a:xfrm>
            <a:off x="5092136" y="2224961"/>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6" name="テキスト ボックス 195">
            <a:extLst>
              <a:ext uri="{FF2B5EF4-FFF2-40B4-BE49-F238E27FC236}">
                <a16:creationId xmlns:a16="http://schemas.microsoft.com/office/drawing/2014/main" id="{00000000-0008-0000-0100-0000C4000000}"/>
              </a:ext>
            </a:extLst>
          </xdr:cNvPr>
          <xdr:cNvSpPr txBox="1"/>
        </xdr:nvSpPr>
        <xdr:spPr>
          <a:xfrm>
            <a:off x="5076825" y="2400300"/>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7" name="テキスト ボックス 196">
            <a:extLst>
              <a:ext uri="{FF2B5EF4-FFF2-40B4-BE49-F238E27FC236}">
                <a16:creationId xmlns:a16="http://schemas.microsoft.com/office/drawing/2014/main" id="{00000000-0008-0000-0100-0000C5000000}"/>
              </a:ext>
            </a:extLst>
          </xdr:cNvPr>
          <xdr:cNvSpPr txBox="1"/>
        </xdr:nvSpPr>
        <xdr:spPr>
          <a:xfrm>
            <a:off x="5082611" y="2581275"/>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8" name="テキスト ボックス 197">
            <a:extLst>
              <a:ext uri="{FF2B5EF4-FFF2-40B4-BE49-F238E27FC236}">
                <a16:creationId xmlns:a16="http://schemas.microsoft.com/office/drawing/2014/main" id="{00000000-0008-0000-0100-0000C6000000}"/>
              </a:ext>
            </a:extLst>
          </xdr:cNvPr>
          <xdr:cNvSpPr txBox="1"/>
        </xdr:nvSpPr>
        <xdr:spPr>
          <a:xfrm>
            <a:off x="5086350" y="275661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xdr:from>
      <xdr:col>15</xdr:col>
      <xdr:colOff>9525</xdr:colOff>
      <xdr:row>56</xdr:row>
      <xdr:rowOff>1732</xdr:rowOff>
    </xdr:from>
    <xdr:to>
      <xdr:col>18</xdr:col>
      <xdr:colOff>4811</xdr:colOff>
      <xdr:row>59</xdr:row>
      <xdr:rowOff>162667</xdr:rowOff>
    </xdr:to>
    <xdr:grpSp>
      <xdr:nvGrpSpPr>
        <xdr:cNvPr id="206" name="グループ化 205">
          <a:extLst>
            <a:ext uri="{FF2B5EF4-FFF2-40B4-BE49-F238E27FC236}">
              <a16:creationId xmlns:a16="http://schemas.microsoft.com/office/drawing/2014/main" id="{00000000-0008-0000-0100-0000CE000000}"/>
            </a:ext>
          </a:extLst>
        </xdr:cNvPr>
        <xdr:cNvGrpSpPr/>
      </xdr:nvGrpSpPr>
      <xdr:grpSpPr>
        <a:xfrm>
          <a:off x="1741343" y="8461664"/>
          <a:ext cx="203104" cy="680480"/>
          <a:chOff x="5076825" y="2224961"/>
          <a:chExt cx="195311" cy="711653"/>
        </a:xfrm>
      </xdr:grpSpPr>
      <xdr:sp macro="" textlink="">
        <xdr:nvSpPr>
          <xdr:cNvPr id="207" name="テキスト ボックス 206">
            <a:extLst>
              <a:ext uri="{FF2B5EF4-FFF2-40B4-BE49-F238E27FC236}">
                <a16:creationId xmlns:a16="http://schemas.microsoft.com/office/drawing/2014/main" id="{00000000-0008-0000-0100-0000CF000000}"/>
              </a:ext>
            </a:extLst>
          </xdr:cNvPr>
          <xdr:cNvSpPr txBox="1"/>
        </xdr:nvSpPr>
        <xdr:spPr>
          <a:xfrm>
            <a:off x="5092136" y="2224961"/>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8" name="テキスト ボックス 207">
            <a:extLst>
              <a:ext uri="{FF2B5EF4-FFF2-40B4-BE49-F238E27FC236}">
                <a16:creationId xmlns:a16="http://schemas.microsoft.com/office/drawing/2014/main" id="{00000000-0008-0000-0100-0000D0000000}"/>
              </a:ext>
            </a:extLst>
          </xdr:cNvPr>
          <xdr:cNvSpPr txBox="1"/>
        </xdr:nvSpPr>
        <xdr:spPr>
          <a:xfrm>
            <a:off x="5076825" y="2400300"/>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9" name="テキスト ボックス 208">
            <a:extLst>
              <a:ext uri="{FF2B5EF4-FFF2-40B4-BE49-F238E27FC236}">
                <a16:creationId xmlns:a16="http://schemas.microsoft.com/office/drawing/2014/main" id="{00000000-0008-0000-0100-0000D1000000}"/>
              </a:ext>
            </a:extLst>
          </xdr:cNvPr>
          <xdr:cNvSpPr txBox="1"/>
        </xdr:nvSpPr>
        <xdr:spPr>
          <a:xfrm>
            <a:off x="5082611" y="2581275"/>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0" name="テキスト ボックス 209">
            <a:extLst>
              <a:ext uri="{FF2B5EF4-FFF2-40B4-BE49-F238E27FC236}">
                <a16:creationId xmlns:a16="http://schemas.microsoft.com/office/drawing/2014/main" id="{00000000-0008-0000-0100-0000D2000000}"/>
              </a:ext>
            </a:extLst>
          </xdr:cNvPr>
          <xdr:cNvSpPr txBox="1"/>
        </xdr:nvSpPr>
        <xdr:spPr>
          <a:xfrm>
            <a:off x="5086350" y="275661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xdr:from>
      <xdr:col>15</xdr:col>
      <xdr:colOff>15538</xdr:colOff>
      <xdr:row>62</xdr:row>
      <xdr:rowOff>10391</xdr:rowOff>
    </xdr:from>
    <xdr:to>
      <xdr:col>18</xdr:col>
      <xdr:colOff>4807</xdr:colOff>
      <xdr:row>65</xdr:row>
      <xdr:rowOff>171326</xdr:rowOff>
    </xdr:to>
    <xdr:grpSp>
      <xdr:nvGrpSpPr>
        <xdr:cNvPr id="221" name="グループ化 220">
          <a:extLst>
            <a:ext uri="{FF2B5EF4-FFF2-40B4-BE49-F238E27FC236}">
              <a16:creationId xmlns:a16="http://schemas.microsoft.com/office/drawing/2014/main" id="{00000000-0008-0000-0100-0000DD000000}"/>
            </a:ext>
          </a:extLst>
        </xdr:cNvPr>
        <xdr:cNvGrpSpPr/>
      </xdr:nvGrpSpPr>
      <xdr:grpSpPr>
        <a:xfrm>
          <a:off x="1747356" y="9509414"/>
          <a:ext cx="197087" cy="680480"/>
          <a:chOff x="5082611" y="2224961"/>
          <a:chExt cx="189525" cy="711653"/>
        </a:xfrm>
      </xdr:grpSpPr>
      <xdr:sp macro="" textlink="">
        <xdr:nvSpPr>
          <xdr:cNvPr id="222" name="テキスト ボックス 221">
            <a:extLst>
              <a:ext uri="{FF2B5EF4-FFF2-40B4-BE49-F238E27FC236}">
                <a16:creationId xmlns:a16="http://schemas.microsoft.com/office/drawing/2014/main" id="{00000000-0008-0000-0100-0000DE000000}"/>
              </a:ext>
            </a:extLst>
          </xdr:cNvPr>
          <xdr:cNvSpPr txBox="1"/>
        </xdr:nvSpPr>
        <xdr:spPr>
          <a:xfrm>
            <a:off x="5092136" y="2224961"/>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3" name="テキスト ボックス 222">
            <a:extLst>
              <a:ext uri="{FF2B5EF4-FFF2-40B4-BE49-F238E27FC236}">
                <a16:creationId xmlns:a16="http://schemas.microsoft.com/office/drawing/2014/main" id="{00000000-0008-0000-0100-0000DF000000}"/>
              </a:ext>
            </a:extLst>
          </xdr:cNvPr>
          <xdr:cNvSpPr txBox="1"/>
        </xdr:nvSpPr>
        <xdr:spPr>
          <a:xfrm>
            <a:off x="5085152" y="2400301"/>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4" name="テキスト ボックス 223">
            <a:extLst>
              <a:ext uri="{FF2B5EF4-FFF2-40B4-BE49-F238E27FC236}">
                <a16:creationId xmlns:a16="http://schemas.microsoft.com/office/drawing/2014/main" id="{00000000-0008-0000-0100-0000E0000000}"/>
              </a:ext>
            </a:extLst>
          </xdr:cNvPr>
          <xdr:cNvSpPr txBox="1"/>
        </xdr:nvSpPr>
        <xdr:spPr>
          <a:xfrm>
            <a:off x="5082611" y="2581275"/>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5" name="テキスト ボックス 224">
            <a:extLst>
              <a:ext uri="{FF2B5EF4-FFF2-40B4-BE49-F238E27FC236}">
                <a16:creationId xmlns:a16="http://schemas.microsoft.com/office/drawing/2014/main" id="{00000000-0008-0000-0100-0000E1000000}"/>
              </a:ext>
            </a:extLst>
          </xdr:cNvPr>
          <xdr:cNvSpPr txBox="1"/>
        </xdr:nvSpPr>
        <xdr:spPr>
          <a:xfrm>
            <a:off x="5086350" y="275661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xdr:from>
      <xdr:col>61</xdr:col>
      <xdr:colOff>38100</xdr:colOff>
      <xdr:row>56</xdr:row>
      <xdr:rowOff>10391</xdr:rowOff>
    </xdr:from>
    <xdr:to>
      <xdr:col>63</xdr:col>
      <xdr:colOff>61961</xdr:colOff>
      <xdr:row>59</xdr:row>
      <xdr:rowOff>171326</xdr:rowOff>
    </xdr:to>
    <xdr:grpSp>
      <xdr:nvGrpSpPr>
        <xdr:cNvPr id="231" name="グループ化 230">
          <a:extLst>
            <a:ext uri="{FF2B5EF4-FFF2-40B4-BE49-F238E27FC236}">
              <a16:creationId xmlns:a16="http://schemas.microsoft.com/office/drawing/2014/main" id="{00000000-0008-0000-0100-0000E7000000}"/>
            </a:ext>
          </a:extLst>
        </xdr:cNvPr>
        <xdr:cNvGrpSpPr/>
      </xdr:nvGrpSpPr>
      <xdr:grpSpPr>
        <a:xfrm>
          <a:off x="5467350" y="8470323"/>
          <a:ext cx="197043" cy="680480"/>
          <a:chOff x="5076825" y="2224961"/>
          <a:chExt cx="195311" cy="711653"/>
        </a:xfrm>
      </xdr:grpSpPr>
      <xdr:sp macro="" textlink="">
        <xdr:nvSpPr>
          <xdr:cNvPr id="232" name="テキスト ボックス 231">
            <a:extLst>
              <a:ext uri="{FF2B5EF4-FFF2-40B4-BE49-F238E27FC236}">
                <a16:creationId xmlns:a16="http://schemas.microsoft.com/office/drawing/2014/main" id="{00000000-0008-0000-0100-0000E8000000}"/>
              </a:ext>
            </a:extLst>
          </xdr:cNvPr>
          <xdr:cNvSpPr txBox="1"/>
        </xdr:nvSpPr>
        <xdr:spPr>
          <a:xfrm>
            <a:off x="5092136" y="2224961"/>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3" name="テキスト ボックス 232">
            <a:extLst>
              <a:ext uri="{FF2B5EF4-FFF2-40B4-BE49-F238E27FC236}">
                <a16:creationId xmlns:a16="http://schemas.microsoft.com/office/drawing/2014/main" id="{00000000-0008-0000-0100-0000E9000000}"/>
              </a:ext>
            </a:extLst>
          </xdr:cNvPr>
          <xdr:cNvSpPr txBox="1"/>
        </xdr:nvSpPr>
        <xdr:spPr>
          <a:xfrm>
            <a:off x="5076825" y="2400300"/>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4" name="テキスト ボックス 233">
            <a:extLst>
              <a:ext uri="{FF2B5EF4-FFF2-40B4-BE49-F238E27FC236}">
                <a16:creationId xmlns:a16="http://schemas.microsoft.com/office/drawing/2014/main" id="{00000000-0008-0000-0100-0000EA000000}"/>
              </a:ext>
            </a:extLst>
          </xdr:cNvPr>
          <xdr:cNvSpPr txBox="1"/>
        </xdr:nvSpPr>
        <xdr:spPr>
          <a:xfrm>
            <a:off x="5082611" y="2581275"/>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5" name="テキスト ボックス 234">
            <a:extLst>
              <a:ext uri="{FF2B5EF4-FFF2-40B4-BE49-F238E27FC236}">
                <a16:creationId xmlns:a16="http://schemas.microsoft.com/office/drawing/2014/main" id="{00000000-0008-0000-0100-0000EB000000}"/>
              </a:ext>
            </a:extLst>
          </xdr:cNvPr>
          <xdr:cNvSpPr txBox="1"/>
        </xdr:nvSpPr>
        <xdr:spPr>
          <a:xfrm>
            <a:off x="5086350" y="275661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editAs="oneCell">
    <xdr:from>
      <xdr:col>60</xdr:col>
      <xdr:colOff>50808</xdr:colOff>
      <xdr:row>70</xdr:row>
      <xdr:rowOff>14944</xdr:rowOff>
    </xdr:from>
    <xdr:to>
      <xdr:col>65</xdr:col>
      <xdr:colOff>49822</xdr:colOff>
      <xdr:row>79</xdr:row>
      <xdr:rowOff>72084</xdr:rowOff>
    </xdr:to>
    <xdr:grpSp>
      <xdr:nvGrpSpPr>
        <xdr:cNvPr id="14" name="グループ化 13">
          <a:extLst>
            <a:ext uri="{FF2B5EF4-FFF2-40B4-BE49-F238E27FC236}">
              <a16:creationId xmlns:a16="http://schemas.microsoft.com/office/drawing/2014/main" id="{00000000-0008-0000-0100-00000E000000}"/>
            </a:ext>
          </a:extLst>
        </xdr:cNvPr>
        <xdr:cNvGrpSpPr/>
      </xdr:nvGrpSpPr>
      <xdr:grpSpPr>
        <a:xfrm>
          <a:off x="5393467" y="10622330"/>
          <a:ext cx="431969" cy="1052936"/>
          <a:chOff x="5537033" y="10435932"/>
          <a:chExt cx="425134" cy="1074811"/>
        </a:xfrm>
      </xdr:grpSpPr>
      <xdr:grpSp>
        <xdr:nvGrpSpPr>
          <xdr:cNvPr id="8" name="グループ化 7">
            <a:extLst>
              <a:ext uri="{FF2B5EF4-FFF2-40B4-BE49-F238E27FC236}">
                <a16:creationId xmlns:a16="http://schemas.microsoft.com/office/drawing/2014/main" id="{00000000-0008-0000-0100-000008000000}"/>
              </a:ext>
            </a:extLst>
          </xdr:cNvPr>
          <xdr:cNvGrpSpPr/>
        </xdr:nvGrpSpPr>
        <xdr:grpSpPr>
          <a:xfrm>
            <a:off x="5744817" y="10624373"/>
            <a:ext cx="4128" cy="690332"/>
            <a:chOff x="5778237" y="9687117"/>
            <a:chExt cx="557" cy="825659"/>
          </a:xfrm>
        </xdr:grpSpPr>
        <xdr:sp macro="" textlink="">
          <xdr:nvSpPr>
            <xdr:cNvPr id="5" name="円/楕円 4">
              <a:extLst>
                <a:ext uri="{FF2B5EF4-FFF2-40B4-BE49-F238E27FC236}">
                  <a16:creationId xmlns:a16="http://schemas.microsoft.com/office/drawing/2014/main" id="{00000000-0008-0000-0100-000005000000}"/>
                </a:ext>
              </a:extLst>
            </xdr:cNvPr>
            <xdr:cNvSpPr/>
          </xdr:nvSpPr>
          <xdr:spPr>
            <a:xfrm>
              <a:off x="5778237" y="9687117"/>
              <a:ext cx="554" cy="4376"/>
            </a:xfrm>
            <a:prstGeom prst="ellipse">
              <a:avLst/>
            </a:prstGeom>
            <a:solidFill>
              <a:schemeClr val="tx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900"/>
            </a:p>
          </xdr:txBody>
        </xdr:sp>
        <xdr:sp macro="" textlink="">
          <xdr:nvSpPr>
            <xdr:cNvPr id="33" name="円/楕円 32">
              <a:extLst>
                <a:ext uri="{FF2B5EF4-FFF2-40B4-BE49-F238E27FC236}">
                  <a16:creationId xmlns:a16="http://schemas.microsoft.com/office/drawing/2014/main" id="{00000000-0008-0000-0100-000021000000}"/>
                </a:ext>
              </a:extLst>
            </xdr:cNvPr>
            <xdr:cNvSpPr/>
          </xdr:nvSpPr>
          <xdr:spPr>
            <a:xfrm>
              <a:off x="5778240" y="9962876"/>
              <a:ext cx="554" cy="4376"/>
            </a:xfrm>
            <a:prstGeom prst="ellipse">
              <a:avLst/>
            </a:prstGeom>
            <a:solidFill>
              <a:schemeClr val="tx1"/>
            </a:solidFill>
            <a:ln w="127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5" name="円/楕円 34">
              <a:extLst>
                <a:ext uri="{FF2B5EF4-FFF2-40B4-BE49-F238E27FC236}">
                  <a16:creationId xmlns:a16="http://schemas.microsoft.com/office/drawing/2014/main" id="{00000000-0008-0000-0100-000023000000}"/>
                </a:ext>
              </a:extLst>
            </xdr:cNvPr>
            <xdr:cNvSpPr/>
          </xdr:nvSpPr>
          <xdr:spPr>
            <a:xfrm>
              <a:off x="5778240" y="10232643"/>
              <a:ext cx="554" cy="4376"/>
            </a:xfrm>
            <a:prstGeom prst="ellipse">
              <a:avLst/>
            </a:prstGeom>
            <a:solidFill>
              <a:schemeClr val="tx1"/>
            </a:solidFill>
            <a:ln w="127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7" name="円/楕円 36">
              <a:extLst>
                <a:ext uri="{FF2B5EF4-FFF2-40B4-BE49-F238E27FC236}">
                  <a16:creationId xmlns:a16="http://schemas.microsoft.com/office/drawing/2014/main" id="{00000000-0008-0000-0100-000025000000}"/>
                </a:ext>
              </a:extLst>
            </xdr:cNvPr>
            <xdr:cNvSpPr/>
          </xdr:nvSpPr>
          <xdr:spPr>
            <a:xfrm>
              <a:off x="5778240" y="10508400"/>
              <a:ext cx="554" cy="4376"/>
            </a:xfrm>
            <a:prstGeom prst="ellipse">
              <a:avLst/>
            </a:prstGeom>
            <a:solidFill>
              <a:schemeClr val="tx1"/>
            </a:solidFill>
            <a:ln w="127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 name="グループ化 1">
            <a:extLst>
              <a:ext uri="{FF2B5EF4-FFF2-40B4-BE49-F238E27FC236}">
                <a16:creationId xmlns:a16="http://schemas.microsoft.com/office/drawing/2014/main" id="{00000000-0008-0000-0100-000002000000}"/>
              </a:ext>
            </a:extLst>
          </xdr:cNvPr>
          <xdr:cNvGrpSpPr/>
        </xdr:nvGrpSpPr>
        <xdr:grpSpPr>
          <a:xfrm>
            <a:off x="5537033" y="10435932"/>
            <a:ext cx="425134" cy="1074811"/>
            <a:chOff x="5852258" y="9454654"/>
            <a:chExt cx="471590" cy="1036081"/>
          </a:xfrm>
        </xdr:grpSpPr>
        <xdr:sp macro="" textlink="">
          <xdr:nvSpPr>
            <xdr:cNvPr id="99" name="テキスト ボックス 98">
              <a:extLst>
                <a:ext uri="{FF2B5EF4-FFF2-40B4-BE49-F238E27FC236}">
                  <a16:creationId xmlns:a16="http://schemas.microsoft.com/office/drawing/2014/main" id="{00000000-0008-0000-0100-000063000000}"/>
                </a:ext>
              </a:extLst>
            </xdr:cNvPr>
            <xdr:cNvSpPr txBox="1"/>
          </xdr:nvSpPr>
          <xdr:spPr>
            <a:xfrm>
              <a:off x="5852279" y="9454654"/>
              <a:ext cx="460710" cy="37478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一般</a:t>
              </a:r>
              <a:endParaRPr kumimoji="1" lang="en-US" altLang="ja-JP"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障害</a:t>
              </a:r>
            </a:p>
          </xdr:txBody>
        </xdr:sp>
        <xdr:sp macro="" textlink="">
          <xdr:nvSpPr>
            <xdr:cNvPr id="110" name="テキスト ボックス 109">
              <a:extLst>
                <a:ext uri="{FF2B5EF4-FFF2-40B4-BE49-F238E27FC236}">
                  <a16:creationId xmlns:a16="http://schemas.microsoft.com/office/drawing/2014/main" id="{00000000-0008-0000-0100-00006E000000}"/>
                </a:ext>
              </a:extLst>
            </xdr:cNvPr>
            <xdr:cNvSpPr txBox="1"/>
          </xdr:nvSpPr>
          <xdr:spPr>
            <a:xfrm>
              <a:off x="5863154" y="10115953"/>
              <a:ext cx="460694" cy="37478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一般</a:t>
              </a:r>
              <a:endParaRPr kumimoji="1" lang="en-US" altLang="ja-JP"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障害</a:t>
              </a:r>
            </a:p>
          </xdr:txBody>
        </xdr:sp>
        <xdr:sp macro="" textlink="">
          <xdr:nvSpPr>
            <xdr:cNvPr id="116" name="テキスト ボックス 115">
              <a:extLst>
                <a:ext uri="{FF2B5EF4-FFF2-40B4-BE49-F238E27FC236}">
                  <a16:creationId xmlns:a16="http://schemas.microsoft.com/office/drawing/2014/main" id="{00000000-0008-0000-0100-000074000000}"/>
                </a:ext>
              </a:extLst>
            </xdr:cNvPr>
            <xdr:cNvSpPr txBox="1"/>
          </xdr:nvSpPr>
          <xdr:spPr>
            <a:xfrm>
              <a:off x="5860200" y="9892514"/>
              <a:ext cx="460705" cy="37478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一般</a:t>
              </a:r>
              <a:endParaRPr kumimoji="1" lang="en-US" altLang="ja-JP"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障害</a:t>
              </a:r>
            </a:p>
          </xdr:txBody>
        </xdr:sp>
        <xdr:sp macro="" textlink="">
          <xdr:nvSpPr>
            <xdr:cNvPr id="117" name="テキスト ボックス 116">
              <a:extLst>
                <a:ext uri="{FF2B5EF4-FFF2-40B4-BE49-F238E27FC236}">
                  <a16:creationId xmlns:a16="http://schemas.microsoft.com/office/drawing/2014/main" id="{00000000-0008-0000-0100-000075000000}"/>
                </a:ext>
              </a:extLst>
            </xdr:cNvPr>
            <xdr:cNvSpPr txBox="1"/>
          </xdr:nvSpPr>
          <xdr:spPr>
            <a:xfrm>
              <a:off x="5852258" y="9672905"/>
              <a:ext cx="460705" cy="37478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一般</a:t>
              </a:r>
              <a:endParaRPr kumimoji="1" lang="en-US" altLang="ja-JP"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障害</a:t>
              </a:r>
            </a:p>
          </xdr:txBody>
        </xdr:sp>
      </xdr:grp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300077</xdr:colOff>
      <xdr:row>52</xdr:row>
      <xdr:rowOff>166007</xdr:rowOff>
    </xdr:to>
    <xdr:pic>
      <xdr:nvPicPr>
        <xdr:cNvPr id="3" name="図 2">
          <a:extLst>
            <a:ext uri="{FF2B5EF4-FFF2-40B4-BE49-F238E27FC236}">
              <a16:creationId xmlns:a16="http://schemas.microsoft.com/office/drawing/2014/main" id="{D96401D3-C4D7-0020-1FDE-5DA840CDB62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035613" cy="1077957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13607</xdr:colOff>
      <xdr:row>1</xdr:row>
      <xdr:rowOff>13607</xdr:rowOff>
    </xdr:from>
    <xdr:to>
      <xdr:col>82</xdr:col>
      <xdr:colOff>13779</xdr:colOff>
      <xdr:row>5</xdr:row>
      <xdr:rowOff>0</xdr:rowOff>
    </xdr:to>
    <xdr:sp macro="" textlink="">
      <xdr:nvSpPr>
        <xdr:cNvPr id="2" name="角丸四角形 1">
          <a:extLst>
            <a:ext uri="{FF2B5EF4-FFF2-40B4-BE49-F238E27FC236}">
              <a16:creationId xmlns:a16="http://schemas.microsoft.com/office/drawing/2014/main" id="{00000000-0008-0000-0300-000002000000}"/>
            </a:ext>
          </a:extLst>
        </xdr:cNvPr>
        <xdr:cNvSpPr/>
      </xdr:nvSpPr>
      <xdr:spPr>
        <a:xfrm>
          <a:off x="544286" y="190500"/>
          <a:ext cx="14151600" cy="1020536"/>
        </a:xfrm>
        <a:prstGeom prst="roundRect">
          <a:avLst>
            <a:gd name="adj" fmla="val 7217"/>
          </a:avLst>
        </a:prstGeom>
        <a:no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13607</xdr:colOff>
      <xdr:row>5</xdr:row>
      <xdr:rowOff>1</xdr:rowOff>
    </xdr:from>
    <xdr:to>
      <xdr:col>82</xdr:col>
      <xdr:colOff>13607</xdr:colOff>
      <xdr:row>36</xdr:row>
      <xdr:rowOff>0</xdr:rowOff>
    </xdr:to>
    <xdr:sp macro="" textlink="">
      <xdr:nvSpPr>
        <xdr:cNvPr id="3" name="角丸四角形 2">
          <a:extLst>
            <a:ext uri="{FF2B5EF4-FFF2-40B4-BE49-F238E27FC236}">
              <a16:creationId xmlns:a16="http://schemas.microsoft.com/office/drawing/2014/main" id="{00000000-0008-0000-0300-000003000000}"/>
            </a:ext>
          </a:extLst>
        </xdr:cNvPr>
        <xdr:cNvSpPr/>
      </xdr:nvSpPr>
      <xdr:spPr>
        <a:xfrm>
          <a:off x="544286" y="1211037"/>
          <a:ext cx="14151428" cy="7579177"/>
        </a:xfrm>
        <a:prstGeom prst="roundRect">
          <a:avLst>
            <a:gd name="adj" fmla="val 1035"/>
          </a:avLst>
        </a:prstGeom>
        <a:no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69</xdr:col>
      <xdr:colOff>68036</xdr:colOff>
      <xdr:row>1</xdr:row>
      <xdr:rowOff>231321</xdr:rowOff>
    </xdr:from>
    <xdr:to>
      <xdr:col>70</xdr:col>
      <xdr:colOff>71143</xdr:colOff>
      <xdr:row>2</xdr:row>
      <xdr:rowOff>166393</xdr:rowOff>
    </xdr:to>
    <xdr:sp macro="" textlink="">
      <xdr:nvSpPr>
        <xdr:cNvPr id="4" name="円/楕円 3">
          <a:extLst>
            <a:ext uri="{FF2B5EF4-FFF2-40B4-BE49-F238E27FC236}">
              <a16:creationId xmlns:a16="http://schemas.microsoft.com/office/drawing/2014/main" id="{00000000-0008-0000-0300-000004000000}"/>
            </a:ext>
          </a:extLst>
        </xdr:cNvPr>
        <xdr:cNvSpPr/>
      </xdr:nvSpPr>
      <xdr:spPr>
        <a:xfrm>
          <a:off x="12450536" y="408214"/>
          <a:ext cx="180000" cy="180000"/>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84</xdr:col>
      <xdr:colOff>0</xdr:colOff>
      <xdr:row>10</xdr:row>
      <xdr:rowOff>0</xdr:rowOff>
    </xdr:from>
    <xdr:to>
      <xdr:col>84</xdr:col>
      <xdr:colOff>180000</xdr:colOff>
      <xdr:row>10</xdr:row>
      <xdr:rowOff>180000</xdr:rowOff>
    </xdr:to>
    <xdr:sp macro="" textlink="">
      <xdr:nvSpPr>
        <xdr:cNvPr id="8" name="円/楕円 7">
          <a:extLst>
            <a:ext uri="{FF2B5EF4-FFF2-40B4-BE49-F238E27FC236}">
              <a16:creationId xmlns:a16="http://schemas.microsoft.com/office/drawing/2014/main" id="{00000000-0008-0000-0300-000008000000}"/>
            </a:ext>
          </a:extLst>
        </xdr:cNvPr>
        <xdr:cNvSpPr/>
      </xdr:nvSpPr>
      <xdr:spPr>
        <a:xfrm>
          <a:off x="15035893" y="2231571"/>
          <a:ext cx="180000" cy="180000"/>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84</xdr:col>
      <xdr:colOff>421824</xdr:colOff>
      <xdr:row>11</xdr:row>
      <xdr:rowOff>13604</xdr:rowOff>
    </xdr:from>
    <xdr:to>
      <xdr:col>84</xdr:col>
      <xdr:colOff>601824</xdr:colOff>
      <xdr:row>11</xdr:row>
      <xdr:rowOff>193604</xdr:rowOff>
    </xdr:to>
    <xdr:sp macro="" textlink="">
      <xdr:nvSpPr>
        <xdr:cNvPr id="11" name="円/楕円 10">
          <a:extLst>
            <a:ext uri="{FF2B5EF4-FFF2-40B4-BE49-F238E27FC236}">
              <a16:creationId xmlns:a16="http://schemas.microsoft.com/office/drawing/2014/main" id="{00000000-0008-0000-0300-00000B000000}"/>
            </a:ext>
          </a:extLst>
        </xdr:cNvPr>
        <xdr:cNvSpPr/>
      </xdr:nvSpPr>
      <xdr:spPr>
        <a:xfrm>
          <a:off x="15457717" y="2449283"/>
          <a:ext cx="180000" cy="180000"/>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84</xdr:col>
      <xdr:colOff>0</xdr:colOff>
      <xdr:row>11</xdr:row>
      <xdr:rowOff>0</xdr:rowOff>
    </xdr:from>
    <xdr:to>
      <xdr:col>84</xdr:col>
      <xdr:colOff>180000</xdr:colOff>
      <xdr:row>11</xdr:row>
      <xdr:rowOff>180000</xdr:rowOff>
    </xdr:to>
    <xdr:sp macro="" textlink="">
      <xdr:nvSpPr>
        <xdr:cNvPr id="13" name="円/楕円 12">
          <a:extLst>
            <a:ext uri="{FF2B5EF4-FFF2-40B4-BE49-F238E27FC236}">
              <a16:creationId xmlns:a16="http://schemas.microsoft.com/office/drawing/2014/main" id="{00000000-0008-0000-0300-00000D000000}"/>
            </a:ext>
          </a:extLst>
        </xdr:cNvPr>
        <xdr:cNvSpPr/>
      </xdr:nvSpPr>
      <xdr:spPr>
        <a:xfrm>
          <a:off x="15035893" y="2435679"/>
          <a:ext cx="180000" cy="180000"/>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84</xdr:col>
      <xdr:colOff>0</xdr:colOff>
      <xdr:row>26</xdr:row>
      <xdr:rowOff>0</xdr:rowOff>
    </xdr:from>
    <xdr:to>
      <xdr:col>84</xdr:col>
      <xdr:colOff>180000</xdr:colOff>
      <xdr:row>26</xdr:row>
      <xdr:rowOff>180000</xdr:rowOff>
    </xdr:to>
    <xdr:sp macro="" textlink="">
      <xdr:nvSpPr>
        <xdr:cNvPr id="12" name="円/楕円 11">
          <a:extLst>
            <a:ext uri="{FF2B5EF4-FFF2-40B4-BE49-F238E27FC236}">
              <a16:creationId xmlns:a16="http://schemas.microsoft.com/office/drawing/2014/main" id="{00000000-0008-0000-0300-00000C000000}"/>
            </a:ext>
          </a:extLst>
        </xdr:cNvPr>
        <xdr:cNvSpPr/>
      </xdr:nvSpPr>
      <xdr:spPr>
        <a:xfrm>
          <a:off x="15035893" y="6245679"/>
          <a:ext cx="180000" cy="180000"/>
        </a:xfrm>
        <a:prstGeom prst="ellipse">
          <a:avLst/>
        </a:prstGeom>
        <a:noFill/>
        <a:ln w="12700" cap="flat" cmpd="sng" algn="ctr">
          <a:solidFill>
            <a:srgbClr val="FF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73</xdr:col>
      <xdr:colOff>108856</xdr:colOff>
      <xdr:row>9</xdr:row>
      <xdr:rowOff>27214</xdr:rowOff>
    </xdr:from>
    <xdr:to>
      <xdr:col>80</xdr:col>
      <xdr:colOff>95250</xdr:colOff>
      <xdr:row>13</xdr:row>
      <xdr:rowOff>13607</xdr:rowOff>
    </xdr:to>
    <xdr:grpSp>
      <xdr:nvGrpSpPr>
        <xdr:cNvPr id="9" name="グループ化 8">
          <a:extLst>
            <a:ext uri="{FF2B5EF4-FFF2-40B4-BE49-F238E27FC236}">
              <a16:creationId xmlns:a16="http://schemas.microsoft.com/office/drawing/2014/main" id="{00000000-0008-0000-0300-000009000000}"/>
            </a:ext>
          </a:extLst>
        </xdr:cNvPr>
        <xdr:cNvGrpSpPr/>
      </xdr:nvGrpSpPr>
      <xdr:grpSpPr>
        <a:xfrm>
          <a:off x="13266056" y="2059214"/>
          <a:ext cx="1230994" cy="799193"/>
          <a:chOff x="13198927" y="2054678"/>
          <a:chExt cx="1224644" cy="802822"/>
        </a:xfrm>
      </xdr:grpSpPr>
      <xdr:sp macro="" textlink="">
        <xdr:nvSpPr>
          <xdr:cNvPr id="5" name="テキスト ボックス 4">
            <a:extLst>
              <a:ext uri="{FF2B5EF4-FFF2-40B4-BE49-F238E27FC236}">
                <a16:creationId xmlns:a16="http://schemas.microsoft.com/office/drawing/2014/main" id="{00000000-0008-0000-0300-000005000000}"/>
              </a:ext>
            </a:extLst>
          </xdr:cNvPr>
          <xdr:cNvSpPr txBox="1"/>
        </xdr:nvSpPr>
        <xdr:spPr>
          <a:xfrm>
            <a:off x="13198928" y="2054678"/>
            <a:ext cx="1224643" cy="3946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ＭＳ Ｐ明朝" panose="02020600040205080304" pitchFamily="18" charset="-128"/>
                <a:ea typeface="ＭＳ Ｐ明朝" panose="02020600040205080304" pitchFamily="18" charset="-128"/>
              </a:rPr>
              <a:t>有      ・    無</a:t>
            </a:r>
          </a:p>
        </xdr:txBody>
      </xdr:sp>
      <xdr:sp macro="" textlink="">
        <xdr:nvSpPr>
          <xdr:cNvPr id="7" name="テキスト ボックス 6">
            <a:extLst>
              <a:ext uri="{FF2B5EF4-FFF2-40B4-BE49-F238E27FC236}">
                <a16:creationId xmlns:a16="http://schemas.microsoft.com/office/drawing/2014/main" id="{00000000-0008-0000-0300-000007000000}"/>
              </a:ext>
            </a:extLst>
          </xdr:cNvPr>
          <xdr:cNvSpPr txBox="1"/>
        </xdr:nvSpPr>
        <xdr:spPr>
          <a:xfrm>
            <a:off x="13198927" y="2462893"/>
            <a:ext cx="1224643" cy="3946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ＭＳ Ｐ明朝" panose="02020600040205080304" pitchFamily="18" charset="-128"/>
                <a:ea typeface="ＭＳ Ｐ明朝" panose="02020600040205080304" pitchFamily="18" charset="-128"/>
              </a:rPr>
              <a:t>有      ・    無</a:t>
            </a:r>
          </a:p>
        </xdr:txBody>
      </xdr:sp>
    </xdr:grpSp>
    <xdr:clientData/>
  </xdr:twoCellAnchor>
  <xdr:twoCellAnchor>
    <xdr:from>
      <xdr:col>53</xdr:col>
      <xdr:colOff>96156</xdr:colOff>
      <xdr:row>10</xdr:row>
      <xdr:rowOff>123373</xdr:rowOff>
    </xdr:from>
    <xdr:to>
      <xdr:col>60</xdr:col>
      <xdr:colOff>82549</xdr:colOff>
      <xdr:row>12</xdr:row>
      <xdr:rowOff>109765</xdr:rowOff>
    </xdr:to>
    <xdr:sp macro="" textlink="">
      <xdr:nvSpPr>
        <xdr:cNvPr id="14" name="テキスト ボックス 13">
          <a:extLst>
            <a:ext uri="{FF2B5EF4-FFF2-40B4-BE49-F238E27FC236}">
              <a16:creationId xmlns:a16="http://schemas.microsoft.com/office/drawing/2014/main" id="{00000000-0008-0000-0300-00000E000000}"/>
            </a:ext>
          </a:extLst>
        </xdr:cNvPr>
        <xdr:cNvSpPr txBox="1"/>
      </xdr:nvSpPr>
      <xdr:spPr>
        <a:xfrm>
          <a:off x="9697356" y="2358573"/>
          <a:ext cx="1230993" cy="392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ＭＳ Ｐ明朝" panose="02020600040205080304" pitchFamily="18" charset="-128"/>
              <a:ea typeface="ＭＳ Ｐ明朝" panose="02020600040205080304" pitchFamily="18" charset="-128"/>
            </a:rPr>
            <a:t>有      ・    無</a:t>
          </a:r>
        </a:p>
      </xdr:txBody>
    </xdr:sp>
    <xdr:clientData/>
  </xdr:twoCellAnchor>
  <xdr:twoCellAnchor>
    <xdr:from>
      <xdr:col>19</xdr:col>
      <xdr:colOff>13607</xdr:colOff>
      <xdr:row>25</xdr:row>
      <xdr:rowOff>13607</xdr:rowOff>
    </xdr:from>
    <xdr:to>
      <xdr:col>26</xdr:col>
      <xdr:colOff>0</xdr:colOff>
      <xdr:row>27</xdr:row>
      <xdr:rowOff>-1</xdr:rowOff>
    </xdr:to>
    <xdr:sp macro="" textlink="">
      <xdr:nvSpPr>
        <xdr:cNvPr id="16" name="テキスト ボックス 15">
          <a:extLst>
            <a:ext uri="{FF2B5EF4-FFF2-40B4-BE49-F238E27FC236}">
              <a16:creationId xmlns:a16="http://schemas.microsoft.com/office/drawing/2014/main" id="{00000000-0008-0000-0300-000010000000}"/>
            </a:ext>
          </a:extLst>
        </xdr:cNvPr>
        <xdr:cNvSpPr txBox="1"/>
      </xdr:nvSpPr>
      <xdr:spPr>
        <a:xfrm>
          <a:off x="3551464" y="6055178"/>
          <a:ext cx="1224643" cy="3946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ＭＳ Ｐ明朝" panose="02020600040205080304" pitchFamily="18" charset="-128"/>
              <a:ea typeface="ＭＳ Ｐ明朝" panose="02020600040205080304" pitchFamily="18" charset="-128"/>
            </a:rPr>
            <a:t>有      ・    無</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111125</xdr:colOff>
      <xdr:row>0</xdr:row>
      <xdr:rowOff>95250</xdr:rowOff>
    </xdr:from>
    <xdr:to>
      <xdr:col>14</xdr:col>
      <xdr:colOff>568325</xdr:colOff>
      <xdr:row>42</xdr:row>
      <xdr:rowOff>90551</xdr:rowOff>
    </xdr:to>
    <xdr:pic>
      <xdr:nvPicPr>
        <xdr:cNvPr id="2" name="図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1125" y="95250"/>
          <a:ext cx="10013950" cy="732955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12</xdr:col>
      <xdr:colOff>202403</xdr:colOff>
      <xdr:row>19</xdr:row>
      <xdr:rowOff>11906</xdr:rowOff>
    </xdr:from>
    <xdr:to>
      <xdr:col>14</xdr:col>
      <xdr:colOff>213103</xdr:colOff>
      <xdr:row>20</xdr:row>
      <xdr:rowOff>2381</xdr:rowOff>
    </xdr:to>
    <xdr:sp macro="" textlink="">
      <xdr:nvSpPr>
        <xdr:cNvPr id="2" name="Text Box 2">
          <a:extLst>
            <a:ext uri="{FF2B5EF4-FFF2-40B4-BE49-F238E27FC236}">
              <a16:creationId xmlns:a16="http://schemas.microsoft.com/office/drawing/2014/main" id="{00000000-0008-0000-0500-000002000000}"/>
            </a:ext>
          </a:extLst>
        </xdr:cNvPr>
        <xdr:cNvSpPr txBox="1">
          <a:spLocks noChangeArrowheads="1"/>
        </xdr:cNvSpPr>
      </xdr:nvSpPr>
      <xdr:spPr bwMode="auto">
        <a:xfrm>
          <a:off x="1726403" y="3364706"/>
          <a:ext cx="25200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万円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27</xdr:col>
      <xdr:colOff>23812</xdr:colOff>
      <xdr:row>11</xdr:row>
      <xdr:rowOff>0</xdr:rowOff>
    </xdr:from>
    <xdr:to>
      <xdr:col>35</xdr:col>
      <xdr:colOff>187031</xdr:colOff>
      <xdr:row>11</xdr:row>
      <xdr:rowOff>171450</xdr:rowOff>
    </xdr:to>
    <xdr:sp macro="" textlink="">
      <xdr:nvSpPr>
        <xdr:cNvPr id="3" name="Text Box 2">
          <a:extLst>
            <a:ext uri="{FF2B5EF4-FFF2-40B4-BE49-F238E27FC236}">
              <a16:creationId xmlns:a16="http://schemas.microsoft.com/office/drawing/2014/main" id="{00000000-0008-0000-0500-000003000000}"/>
            </a:ext>
          </a:extLst>
        </xdr:cNvPr>
        <xdr:cNvSpPr txBox="1">
          <a:spLocks noChangeArrowheads="1"/>
        </xdr:cNvSpPr>
      </xdr:nvSpPr>
      <xdr:spPr bwMode="auto">
        <a:xfrm>
          <a:off x="3338512" y="1762125"/>
          <a:ext cx="1087144"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36</xdr:col>
      <xdr:colOff>71436</xdr:colOff>
      <xdr:row>11</xdr:row>
      <xdr:rowOff>0</xdr:rowOff>
    </xdr:from>
    <xdr:to>
      <xdr:col>41</xdr:col>
      <xdr:colOff>163217</xdr:colOff>
      <xdr:row>11</xdr:row>
      <xdr:rowOff>171450</xdr:rowOff>
    </xdr:to>
    <xdr:sp macro="" textlink="">
      <xdr:nvSpPr>
        <xdr:cNvPr id="4" name="Text Box 2">
          <a:extLst>
            <a:ext uri="{FF2B5EF4-FFF2-40B4-BE49-F238E27FC236}">
              <a16:creationId xmlns:a16="http://schemas.microsoft.com/office/drawing/2014/main" id="{00000000-0008-0000-0500-000004000000}"/>
            </a:ext>
          </a:extLst>
        </xdr:cNvPr>
        <xdr:cNvSpPr txBox="1">
          <a:spLocks noChangeArrowheads="1"/>
        </xdr:cNvSpPr>
      </xdr:nvSpPr>
      <xdr:spPr bwMode="auto">
        <a:xfrm>
          <a:off x="4519611" y="1762125"/>
          <a:ext cx="1082381"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42</xdr:col>
      <xdr:colOff>47624</xdr:colOff>
      <xdr:row>11</xdr:row>
      <xdr:rowOff>0</xdr:rowOff>
    </xdr:from>
    <xdr:to>
      <xdr:col>47</xdr:col>
      <xdr:colOff>175124</xdr:colOff>
      <xdr:row>11</xdr:row>
      <xdr:rowOff>171450</xdr:rowOff>
    </xdr:to>
    <xdr:sp macro="" textlink="">
      <xdr:nvSpPr>
        <xdr:cNvPr id="5" name="Text Box 2">
          <a:extLst>
            <a:ext uri="{FF2B5EF4-FFF2-40B4-BE49-F238E27FC236}">
              <a16:creationId xmlns:a16="http://schemas.microsoft.com/office/drawing/2014/main" id="{00000000-0008-0000-0500-000005000000}"/>
            </a:ext>
          </a:extLst>
        </xdr:cNvPr>
        <xdr:cNvSpPr txBox="1">
          <a:spLocks noChangeArrowheads="1"/>
        </xdr:cNvSpPr>
      </xdr:nvSpPr>
      <xdr:spPr bwMode="auto">
        <a:xfrm>
          <a:off x="5676899" y="1762125"/>
          <a:ext cx="10800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24</xdr:col>
      <xdr:colOff>47622</xdr:colOff>
      <xdr:row>19</xdr:row>
      <xdr:rowOff>11906</xdr:rowOff>
    </xdr:from>
    <xdr:to>
      <xdr:col>27</xdr:col>
      <xdr:colOff>98340</xdr:colOff>
      <xdr:row>19</xdr:row>
      <xdr:rowOff>154781</xdr:rowOff>
    </xdr:to>
    <xdr:sp macro="" textlink="">
      <xdr:nvSpPr>
        <xdr:cNvPr id="6" name="Text Box 2">
          <a:extLst>
            <a:ext uri="{FF2B5EF4-FFF2-40B4-BE49-F238E27FC236}">
              <a16:creationId xmlns:a16="http://schemas.microsoft.com/office/drawing/2014/main" id="{00000000-0008-0000-0500-000006000000}"/>
            </a:ext>
          </a:extLst>
        </xdr:cNvPr>
        <xdr:cNvSpPr txBox="1">
          <a:spLocks noChangeArrowheads="1"/>
        </xdr:cNvSpPr>
      </xdr:nvSpPr>
      <xdr:spPr bwMode="auto">
        <a:xfrm>
          <a:off x="3019422" y="3336131"/>
          <a:ext cx="393618"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年</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18</xdr:col>
      <xdr:colOff>0</xdr:colOff>
      <xdr:row>11</xdr:row>
      <xdr:rowOff>0</xdr:rowOff>
    </xdr:from>
    <xdr:to>
      <xdr:col>26</xdr:col>
      <xdr:colOff>79875</xdr:colOff>
      <xdr:row>12</xdr:row>
      <xdr:rowOff>0</xdr:rowOff>
    </xdr:to>
    <xdr:sp macro="" textlink="">
      <xdr:nvSpPr>
        <xdr:cNvPr id="7" name="Text Box 2">
          <a:extLst>
            <a:ext uri="{FF2B5EF4-FFF2-40B4-BE49-F238E27FC236}">
              <a16:creationId xmlns:a16="http://schemas.microsoft.com/office/drawing/2014/main" id="{00000000-0008-0000-0500-000007000000}"/>
            </a:ext>
          </a:extLst>
        </xdr:cNvPr>
        <xdr:cNvSpPr txBox="1">
          <a:spLocks noChangeArrowheads="1"/>
        </xdr:cNvSpPr>
      </xdr:nvSpPr>
      <xdr:spPr bwMode="auto">
        <a:xfrm>
          <a:off x="2209800" y="1762125"/>
          <a:ext cx="10800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12</xdr:col>
      <xdr:colOff>11903</xdr:colOff>
      <xdr:row>51</xdr:row>
      <xdr:rowOff>11906</xdr:rowOff>
    </xdr:from>
    <xdr:to>
      <xdr:col>14</xdr:col>
      <xdr:colOff>169778</xdr:colOff>
      <xdr:row>52</xdr:row>
      <xdr:rowOff>2381</xdr:rowOff>
    </xdr:to>
    <xdr:sp macro="" textlink="">
      <xdr:nvSpPr>
        <xdr:cNvPr id="8" name="Text Box 2">
          <a:extLst>
            <a:ext uri="{FF2B5EF4-FFF2-40B4-BE49-F238E27FC236}">
              <a16:creationId xmlns:a16="http://schemas.microsoft.com/office/drawing/2014/main" id="{00000000-0008-0000-0500-000008000000}"/>
            </a:ext>
          </a:extLst>
        </xdr:cNvPr>
        <xdr:cNvSpPr txBox="1">
          <a:spLocks noChangeArrowheads="1"/>
        </xdr:cNvSpPr>
      </xdr:nvSpPr>
      <xdr:spPr bwMode="auto">
        <a:xfrm>
          <a:off x="1488278" y="8546306"/>
          <a:ext cx="39600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万円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24</xdr:col>
      <xdr:colOff>71440</xdr:colOff>
      <xdr:row>51</xdr:row>
      <xdr:rowOff>11906</xdr:rowOff>
    </xdr:from>
    <xdr:to>
      <xdr:col>27</xdr:col>
      <xdr:colOff>122158</xdr:colOff>
      <xdr:row>52</xdr:row>
      <xdr:rowOff>2381</xdr:rowOff>
    </xdr:to>
    <xdr:sp macro="" textlink="">
      <xdr:nvSpPr>
        <xdr:cNvPr id="9" name="Text Box 2">
          <a:extLst>
            <a:ext uri="{FF2B5EF4-FFF2-40B4-BE49-F238E27FC236}">
              <a16:creationId xmlns:a16="http://schemas.microsoft.com/office/drawing/2014/main" id="{00000000-0008-0000-0500-000009000000}"/>
            </a:ext>
          </a:extLst>
        </xdr:cNvPr>
        <xdr:cNvSpPr txBox="1">
          <a:spLocks noChangeArrowheads="1"/>
        </xdr:cNvSpPr>
      </xdr:nvSpPr>
      <xdr:spPr bwMode="auto">
        <a:xfrm>
          <a:off x="3043240" y="8546306"/>
          <a:ext cx="393618"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年</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27</xdr:col>
      <xdr:colOff>23812</xdr:colOff>
      <xdr:row>43</xdr:row>
      <xdr:rowOff>0</xdr:rowOff>
    </xdr:from>
    <xdr:to>
      <xdr:col>35</xdr:col>
      <xdr:colOff>187031</xdr:colOff>
      <xdr:row>43</xdr:row>
      <xdr:rowOff>171450</xdr:rowOff>
    </xdr:to>
    <xdr:sp macro="" textlink="">
      <xdr:nvSpPr>
        <xdr:cNvPr id="10" name="Text Box 2">
          <a:extLst>
            <a:ext uri="{FF2B5EF4-FFF2-40B4-BE49-F238E27FC236}">
              <a16:creationId xmlns:a16="http://schemas.microsoft.com/office/drawing/2014/main" id="{00000000-0008-0000-0500-00000A000000}"/>
            </a:ext>
          </a:extLst>
        </xdr:cNvPr>
        <xdr:cNvSpPr txBox="1">
          <a:spLocks noChangeArrowheads="1"/>
        </xdr:cNvSpPr>
      </xdr:nvSpPr>
      <xdr:spPr bwMode="auto">
        <a:xfrm>
          <a:off x="3338512" y="6972300"/>
          <a:ext cx="1087144"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36</xdr:col>
      <xdr:colOff>71436</xdr:colOff>
      <xdr:row>43</xdr:row>
      <xdr:rowOff>0</xdr:rowOff>
    </xdr:from>
    <xdr:to>
      <xdr:col>41</xdr:col>
      <xdr:colOff>163217</xdr:colOff>
      <xdr:row>43</xdr:row>
      <xdr:rowOff>171450</xdr:rowOff>
    </xdr:to>
    <xdr:sp macro="" textlink="">
      <xdr:nvSpPr>
        <xdr:cNvPr id="11" name="Text Box 2">
          <a:extLst>
            <a:ext uri="{FF2B5EF4-FFF2-40B4-BE49-F238E27FC236}">
              <a16:creationId xmlns:a16="http://schemas.microsoft.com/office/drawing/2014/main" id="{00000000-0008-0000-0500-00000B000000}"/>
            </a:ext>
          </a:extLst>
        </xdr:cNvPr>
        <xdr:cNvSpPr txBox="1">
          <a:spLocks noChangeArrowheads="1"/>
        </xdr:cNvSpPr>
      </xdr:nvSpPr>
      <xdr:spPr bwMode="auto">
        <a:xfrm>
          <a:off x="4519611" y="6972300"/>
          <a:ext cx="1082381"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42</xdr:col>
      <xdr:colOff>47624</xdr:colOff>
      <xdr:row>43</xdr:row>
      <xdr:rowOff>0</xdr:rowOff>
    </xdr:from>
    <xdr:to>
      <xdr:col>47</xdr:col>
      <xdr:colOff>175124</xdr:colOff>
      <xdr:row>43</xdr:row>
      <xdr:rowOff>171450</xdr:rowOff>
    </xdr:to>
    <xdr:sp macro="" textlink="">
      <xdr:nvSpPr>
        <xdr:cNvPr id="12" name="Text Box 2">
          <a:extLst>
            <a:ext uri="{FF2B5EF4-FFF2-40B4-BE49-F238E27FC236}">
              <a16:creationId xmlns:a16="http://schemas.microsoft.com/office/drawing/2014/main" id="{00000000-0008-0000-0500-00000C000000}"/>
            </a:ext>
          </a:extLst>
        </xdr:cNvPr>
        <xdr:cNvSpPr txBox="1">
          <a:spLocks noChangeArrowheads="1"/>
        </xdr:cNvSpPr>
      </xdr:nvSpPr>
      <xdr:spPr bwMode="auto">
        <a:xfrm>
          <a:off x="5676899" y="6972300"/>
          <a:ext cx="10800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18</xdr:col>
      <xdr:colOff>0</xdr:colOff>
      <xdr:row>43</xdr:row>
      <xdr:rowOff>0</xdr:rowOff>
    </xdr:from>
    <xdr:to>
      <xdr:col>26</xdr:col>
      <xdr:colOff>79875</xdr:colOff>
      <xdr:row>44</xdr:row>
      <xdr:rowOff>0</xdr:rowOff>
    </xdr:to>
    <xdr:sp macro="" textlink="">
      <xdr:nvSpPr>
        <xdr:cNvPr id="13" name="Text Box 2">
          <a:extLst>
            <a:ext uri="{FF2B5EF4-FFF2-40B4-BE49-F238E27FC236}">
              <a16:creationId xmlns:a16="http://schemas.microsoft.com/office/drawing/2014/main" id="{00000000-0008-0000-0500-00000D000000}"/>
            </a:ext>
          </a:extLst>
        </xdr:cNvPr>
        <xdr:cNvSpPr txBox="1">
          <a:spLocks noChangeArrowheads="1"/>
        </xdr:cNvSpPr>
      </xdr:nvSpPr>
      <xdr:spPr bwMode="auto">
        <a:xfrm>
          <a:off x="2209800" y="6972300"/>
          <a:ext cx="10800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80</xdr:col>
      <xdr:colOff>190501</xdr:colOff>
      <xdr:row>11</xdr:row>
      <xdr:rowOff>0</xdr:rowOff>
    </xdr:from>
    <xdr:to>
      <xdr:col>85</xdr:col>
      <xdr:colOff>175126</xdr:colOff>
      <xdr:row>12</xdr:row>
      <xdr:rowOff>0</xdr:rowOff>
    </xdr:to>
    <xdr:sp macro="" textlink="">
      <xdr:nvSpPr>
        <xdr:cNvPr id="14" name="Text Box 2">
          <a:extLst>
            <a:ext uri="{FF2B5EF4-FFF2-40B4-BE49-F238E27FC236}">
              <a16:creationId xmlns:a16="http://schemas.microsoft.com/office/drawing/2014/main" id="{00000000-0008-0000-0500-00000E000000}"/>
            </a:ext>
          </a:extLst>
        </xdr:cNvPr>
        <xdr:cNvSpPr txBox="1">
          <a:spLocks noChangeArrowheads="1"/>
        </xdr:cNvSpPr>
      </xdr:nvSpPr>
      <xdr:spPr bwMode="auto">
        <a:xfrm>
          <a:off x="10906126" y="1762125"/>
          <a:ext cx="1089525"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86</xdr:col>
      <xdr:colOff>23813</xdr:colOff>
      <xdr:row>11</xdr:row>
      <xdr:rowOff>0</xdr:rowOff>
    </xdr:from>
    <xdr:to>
      <xdr:col>91</xdr:col>
      <xdr:colOff>151313</xdr:colOff>
      <xdr:row>12</xdr:row>
      <xdr:rowOff>0</xdr:rowOff>
    </xdr:to>
    <xdr:sp macro="" textlink="">
      <xdr:nvSpPr>
        <xdr:cNvPr id="15" name="Text Box 2">
          <a:extLst>
            <a:ext uri="{FF2B5EF4-FFF2-40B4-BE49-F238E27FC236}">
              <a16:creationId xmlns:a16="http://schemas.microsoft.com/office/drawing/2014/main" id="{00000000-0008-0000-0500-00000F000000}"/>
            </a:ext>
          </a:extLst>
        </xdr:cNvPr>
        <xdr:cNvSpPr txBox="1">
          <a:spLocks noChangeArrowheads="1"/>
        </xdr:cNvSpPr>
      </xdr:nvSpPr>
      <xdr:spPr bwMode="auto">
        <a:xfrm>
          <a:off x="12034838" y="1762125"/>
          <a:ext cx="10800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91</xdr:col>
      <xdr:colOff>47630</xdr:colOff>
      <xdr:row>11</xdr:row>
      <xdr:rowOff>0</xdr:rowOff>
    </xdr:from>
    <xdr:to>
      <xdr:col>97</xdr:col>
      <xdr:colOff>175130</xdr:colOff>
      <xdr:row>12</xdr:row>
      <xdr:rowOff>0</xdr:rowOff>
    </xdr:to>
    <xdr:sp macro="" textlink="">
      <xdr:nvSpPr>
        <xdr:cNvPr id="16" name="Text Box 2">
          <a:extLst>
            <a:ext uri="{FF2B5EF4-FFF2-40B4-BE49-F238E27FC236}">
              <a16:creationId xmlns:a16="http://schemas.microsoft.com/office/drawing/2014/main" id="{00000000-0008-0000-0500-000010000000}"/>
            </a:ext>
          </a:extLst>
        </xdr:cNvPr>
        <xdr:cNvSpPr txBox="1">
          <a:spLocks noChangeArrowheads="1"/>
        </xdr:cNvSpPr>
      </xdr:nvSpPr>
      <xdr:spPr bwMode="auto">
        <a:xfrm>
          <a:off x="13011155" y="1762125"/>
          <a:ext cx="12705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76</xdr:col>
      <xdr:colOff>23812</xdr:colOff>
      <xdr:row>11</xdr:row>
      <xdr:rowOff>0</xdr:rowOff>
    </xdr:from>
    <xdr:to>
      <xdr:col>80</xdr:col>
      <xdr:colOff>198937</xdr:colOff>
      <xdr:row>12</xdr:row>
      <xdr:rowOff>0</xdr:rowOff>
    </xdr:to>
    <xdr:sp macro="" textlink="">
      <xdr:nvSpPr>
        <xdr:cNvPr id="17" name="Text Box 2">
          <a:extLst>
            <a:ext uri="{FF2B5EF4-FFF2-40B4-BE49-F238E27FC236}">
              <a16:creationId xmlns:a16="http://schemas.microsoft.com/office/drawing/2014/main" id="{00000000-0008-0000-0500-000011000000}"/>
            </a:ext>
          </a:extLst>
        </xdr:cNvPr>
        <xdr:cNvSpPr txBox="1">
          <a:spLocks noChangeArrowheads="1"/>
        </xdr:cNvSpPr>
      </xdr:nvSpPr>
      <xdr:spPr bwMode="auto">
        <a:xfrm>
          <a:off x="9825037" y="1762125"/>
          <a:ext cx="1089525"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72</xdr:col>
      <xdr:colOff>35722</xdr:colOff>
      <xdr:row>19</xdr:row>
      <xdr:rowOff>11906</xdr:rowOff>
    </xdr:from>
    <xdr:to>
      <xdr:col>73</xdr:col>
      <xdr:colOff>205503</xdr:colOff>
      <xdr:row>20</xdr:row>
      <xdr:rowOff>2381</xdr:rowOff>
    </xdr:to>
    <xdr:sp macro="" textlink="">
      <xdr:nvSpPr>
        <xdr:cNvPr id="18" name="Text Box 2">
          <a:extLst>
            <a:ext uri="{FF2B5EF4-FFF2-40B4-BE49-F238E27FC236}">
              <a16:creationId xmlns:a16="http://schemas.microsoft.com/office/drawing/2014/main" id="{00000000-0008-0000-0500-000012000000}"/>
            </a:ext>
          </a:extLst>
        </xdr:cNvPr>
        <xdr:cNvSpPr txBox="1">
          <a:spLocks noChangeArrowheads="1"/>
        </xdr:cNvSpPr>
      </xdr:nvSpPr>
      <xdr:spPr bwMode="auto">
        <a:xfrm>
          <a:off x="8922547" y="3336131"/>
          <a:ext cx="398381"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万円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79</xdr:col>
      <xdr:colOff>3</xdr:colOff>
      <xdr:row>19</xdr:row>
      <xdr:rowOff>11906</xdr:rowOff>
    </xdr:from>
    <xdr:to>
      <xdr:col>80</xdr:col>
      <xdr:colOff>169784</xdr:colOff>
      <xdr:row>20</xdr:row>
      <xdr:rowOff>2381</xdr:rowOff>
    </xdr:to>
    <xdr:sp macro="" textlink="">
      <xdr:nvSpPr>
        <xdr:cNvPr id="19" name="Text Box 2">
          <a:extLst>
            <a:ext uri="{FF2B5EF4-FFF2-40B4-BE49-F238E27FC236}">
              <a16:creationId xmlns:a16="http://schemas.microsoft.com/office/drawing/2014/main" id="{00000000-0008-0000-0500-000013000000}"/>
            </a:ext>
          </a:extLst>
        </xdr:cNvPr>
        <xdr:cNvSpPr txBox="1">
          <a:spLocks noChangeArrowheads="1"/>
        </xdr:cNvSpPr>
      </xdr:nvSpPr>
      <xdr:spPr bwMode="auto">
        <a:xfrm>
          <a:off x="10487028" y="3336131"/>
          <a:ext cx="398381"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年</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80</xdr:col>
      <xdr:colOff>190501</xdr:colOff>
      <xdr:row>43</xdr:row>
      <xdr:rowOff>0</xdr:rowOff>
    </xdr:from>
    <xdr:to>
      <xdr:col>85</xdr:col>
      <xdr:colOff>175126</xdr:colOff>
      <xdr:row>44</xdr:row>
      <xdr:rowOff>0</xdr:rowOff>
    </xdr:to>
    <xdr:sp macro="" textlink="">
      <xdr:nvSpPr>
        <xdr:cNvPr id="20" name="Text Box 2">
          <a:extLst>
            <a:ext uri="{FF2B5EF4-FFF2-40B4-BE49-F238E27FC236}">
              <a16:creationId xmlns:a16="http://schemas.microsoft.com/office/drawing/2014/main" id="{00000000-0008-0000-0500-000014000000}"/>
            </a:ext>
          </a:extLst>
        </xdr:cNvPr>
        <xdr:cNvSpPr txBox="1">
          <a:spLocks noChangeArrowheads="1"/>
        </xdr:cNvSpPr>
      </xdr:nvSpPr>
      <xdr:spPr bwMode="auto">
        <a:xfrm>
          <a:off x="10906126" y="6972300"/>
          <a:ext cx="1089525"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86</xdr:col>
      <xdr:colOff>23813</xdr:colOff>
      <xdr:row>43</xdr:row>
      <xdr:rowOff>0</xdr:rowOff>
    </xdr:from>
    <xdr:to>
      <xdr:col>91</xdr:col>
      <xdr:colOff>151313</xdr:colOff>
      <xdr:row>44</xdr:row>
      <xdr:rowOff>0</xdr:rowOff>
    </xdr:to>
    <xdr:sp macro="" textlink="">
      <xdr:nvSpPr>
        <xdr:cNvPr id="21" name="Text Box 2">
          <a:extLst>
            <a:ext uri="{FF2B5EF4-FFF2-40B4-BE49-F238E27FC236}">
              <a16:creationId xmlns:a16="http://schemas.microsoft.com/office/drawing/2014/main" id="{00000000-0008-0000-0500-000015000000}"/>
            </a:ext>
          </a:extLst>
        </xdr:cNvPr>
        <xdr:cNvSpPr txBox="1">
          <a:spLocks noChangeArrowheads="1"/>
        </xdr:cNvSpPr>
      </xdr:nvSpPr>
      <xdr:spPr bwMode="auto">
        <a:xfrm>
          <a:off x="12034838" y="6972300"/>
          <a:ext cx="10800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91</xdr:col>
      <xdr:colOff>47630</xdr:colOff>
      <xdr:row>43</xdr:row>
      <xdr:rowOff>0</xdr:rowOff>
    </xdr:from>
    <xdr:to>
      <xdr:col>97</xdr:col>
      <xdr:colOff>175130</xdr:colOff>
      <xdr:row>44</xdr:row>
      <xdr:rowOff>0</xdr:rowOff>
    </xdr:to>
    <xdr:sp macro="" textlink="">
      <xdr:nvSpPr>
        <xdr:cNvPr id="22" name="Text Box 2">
          <a:extLst>
            <a:ext uri="{FF2B5EF4-FFF2-40B4-BE49-F238E27FC236}">
              <a16:creationId xmlns:a16="http://schemas.microsoft.com/office/drawing/2014/main" id="{00000000-0008-0000-0500-000016000000}"/>
            </a:ext>
          </a:extLst>
        </xdr:cNvPr>
        <xdr:cNvSpPr txBox="1">
          <a:spLocks noChangeArrowheads="1"/>
        </xdr:cNvSpPr>
      </xdr:nvSpPr>
      <xdr:spPr bwMode="auto">
        <a:xfrm>
          <a:off x="13011155" y="6972300"/>
          <a:ext cx="12705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76</xdr:col>
      <xdr:colOff>23812</xdr:colOff>
      <xdr:row>43</xdr:row>
      <xdr:rowOff>0</xdr:rowOff>
    </xdr:from>
    <xdr:to>
      <xdr:col>80</xdr:col>
      <xdr:colOff>198937</xdr:colOff>
      <xdr:row>44</xdr:row>
      <xdr:rowOff>0</xdr:rowOff>
    </xdr:to>
    <xdr:sp macro="" textlink="">
      <xdr:nvSpPr>
        <xdr:cNvPr id="23" name="Text Box 2">
          <a:extLst>
            <a:ext uri="{FF2B5EF4-FFF2-40B4-BE49-F238E27FC236}">
              <a16:creationId xmlns:a16="http://schemas.microsoft.com/office/drawing/2014/main" id="{00000000-0008-0000-0500-000017000000}"/>
            </a:ext>
          </a:extLst>
        </xdr:cNvPr>
        <xdr:cNvSpPr txBox="1">
          <a:spLocks noChangeArrowheads="1"/>
        </xdr:cNvSpPr>
      </xdr:nvSpPr>
      <xdr:spPr bwMode="auto">
        <a:xfrm>
          <a:off x="9825037" y="6972300"/>
          <a:ext cx="1089525"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72</xdr:col>
      <xdr:colOff>35722</xdr:colOff>
      <xdr:row>51</xdr:row>
      <xdr:rowOff>11906</xdr:rowOff>
    </xdr:from>
    <xdr:to>
      <xdr:col>73</xdr:col>
      <xdr:colOff>205503</xdr:colOff>
      <xdr:row>52</xdr:row>
      <xdr:rowOff>2381</xdr:rowOff>
    </xdr:to>
    <xdr:sp macro="" textlink="">
      <xdr:nvSpPr>
        <xdr:cNvPr id="24" name="Text Box 2">
          <a:extLst>
            <a:ext uri="{FF2B5EF4-FFF2-40B4-BE49-F238E27FC236}">
              <a16:creationId xmlns:a16="http://schemas.microsoft.com/office/drawing/2014/main" id="{00000000-0008-0000-0500-000018000000}"/>
            </a:ext>
          </a:extLst>
        </xdr:cNvPr>
        <xdr:cNvSpPr txBox="1">
          <a:spLocks noChangeArrowheads="1"/>
        </xdr:cNvSpPr>
      </xdr:nvSpPr>
      <xdr:spPr bwMode="auto">
        <a:xfrm>
          <a:off x="8922547" y="8546306"/>
          <a:ext cx="398381"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万円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79</xdr:col>
      <xdr:colOff>3</xdr:colOff>
      <xdr:row>51</xdr:row>
      <xdr:rowOff>11906</xdr:rowOff>
    </xdr:from>
    <xdr:to>
      <xdr:col>80</xdr:col>
      <xdr:colOff>169784</xdr:colOff>
      <xdr:row>52</xdr:row>
      <xdr:rowOff>2381</xdr:rowOff>
    </xdr:to>
    <xdr:sp macro="" textlink="">
      <xdr:nvSpPr>
        <xdr:cNvPr id="25" name="Text Box 2">
          <a:extLst>
            <a:ext uri="{FF2B5EF4-FFF2-40B4-BE49-F238E27FC236}">
              <a16:creationId xmlns:a16="http://schemas.microsoft.com/office/drawing/2014/main" id="{00000000-0008-0000-0500-000019000000}"/>
            </a:ext>
          </a:extLst>
        </xdr:cNvPr>
        <xdr:cNvSpPr txBox="1">
          <a:spLocks noChangeArrowheads="1"/>
        </xdr:cNvSpPr>
      </xdr:nvSpPr>
      <xdr:spPr bwMode="auto">
        <a:xfrm>
          <a:off x="10487028" y="8546306"/>
          <a:ext cx="398381"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年</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10</xdr:col>
      <xdr:colOff>0</xdr:colOff>
      <xdr:row>34</xdr:row>
      <xdr:rowOff>171450</xdr:rowOff>
    </xdr:to>
    <xdr:pic>
      <xdr:nvPicPr>
        <xdr:cNvPr id="2" name="Picture 1">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858000" cy="664845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11</xdr:col>
      <xdr:colOff>9526</xdr:colOff>
      <xdr:row>14</xdr:row>
      <xdr:rowOff>17924</xdr:rowOff>
    </xdr:from>
    <xdr:to>
      <xdr:col>26</xdr:col>
      <xdr:colOff>96151</xdr:colOff>
      <xdr:row>14</xdr:row>
      <xdr:rowOff>161924</xdr:rowOff>
    </xdr:to>
    <xdr:sp macro="" textlink="">
      <xdr:nvSpPr>
        <xdr:cNvPr id="2" name="左中かっこ 1">
          <a:extLst>
            <a:ext uri="{FF2B5EF4-FFF2-40B4-BE49-F238E27FC236}">
              <a16:creationId xmlns:a16="http://schemas.microsoft.com/office/drawing/2014/main" id="{00000000-0008-0000-0700-000002000000}"/>
            </a:ext>
          </a:extLst>
        </xdr:cNvPr>
        <xdr:cNvSpPr/>
      </xdr:nvSpPr>
      <xdr:spPr>
        <a:xfrm rot="16200000">
          <a:off x="2271601" y="1546799"/>
          <a:ext cx="144000" cy="1944000"/>
        </a:xfrm>
        <a:prstGeom prst="leftBrac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11</xdr:col>
      <xdr:colOff>9526</xdr:colOff>
      <xdr:row>45</xdr:row>
      <xdr:rowOff>17924</xdr:rowOff>
    </xdr:from>
    <xdr:to>
      <xdr:col>26</xdr:col>
      <xdr:colOff>96151</xdr:colOff>
      <xdr:row>45</xdr:row>
      <xdr:rowOff>161924</xdr:rowOff>
    </xdr:to>
    <xdr:sp macro="" textlink="">
      <xdr:nvSpPr>
        <xdr:cNvPr id="3" name="左中かっこ 2">
          <a:extLst>
            <a:ext uri="{FF2B5EF4-FFF2-40B4-BE49-F238E27FC236}">
              <a16:creationId xmlns:a16="http://schemas.microsoft.com/office/drawing/2014/main" id="{00000000-0008-0000-0700-000003000000}"/>
            </a:ext>
          </a:extLst>
        </xdr:cNvPr>
        <xdr:cNvSpPr/>
      </xdr:nvSpPr>
      <xdr:spPr>
        <a:xfrm rot="16200000">
          <a:off x="2271601" y="6976049"/>
          <a:ext cx="144000" cy="1944000"/>
        </a:xfrm>
        <a:prstGeom prst="leftBrac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26</xdr:col>
      <xdr:colOff>57150</xdr:colOff>
      <xdr:row>6</xdr:row>
      <xdr:rowOff>38100</xdr:rowOff>
    </xdr:from>
    <xdr:to>
      <xdr:col>26</xdr:col>
      <xdr:colOff>75150</xdr:colOff>
      <xdr:row>6</xdr:row>
      <xdr:rowOff>110100</xdr:rowOff>
    </xdr:to>
    <xdr:sp macro="" textlink="">
      <xdr:nvSpPr>
        <xdr:cNvPr id="4" name="左大かっこ 3">
          <a:extLst>
            <a:ext uri="{FF2B5EF4-FFF2-40B4-BE49-F238E27FC236}">
              <a16:creationId xmlns:a16="http://schemas.microsoft.com/office/drawing/2014/main" id="{00000000-0008-0000-0700-000004000000}"/>
            </a:ext>
          </a:extLst>
        </xdr:cNvPr>
        <xdr:cNvSpPr/>
      </xdr:nvSpPr>
      <xdr:spPr>
        <a:xfrm>
          <a:off x="3276600" y="1076325"/>
          <a:ext cx="18000" cy="72000"/>
        </a:xfrm>
        <a:prstGeom prst="leftBracket">
          <a:avLst>
            <a:gd name="adj" fmla="val 65385"/>
          </a:avLst>
        </a:prstGeom>
        <a:ln w="952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39</xdr:col>
      <xdr:colOff>9525</xdr:colOff>
      <xdr:row>13</xdr:row>
      <xdr:rowOff>75083</xdr:rowOff>
    </xdr:from>
    <xdr:to>
      <xdr:col>70</xdr:col>
      <xdr:colOff>38100</xdr:colOff>
      <xdr:row>13</xdr:row>
      <xdr:rowOff>147083</xdr:rowOff>
    </xdr:to>
    <xdr:sp macro="" textlink="">
      <xdr:nvSpPr>
        <xdr:cNvPr id="2" name="左中かっこ 1">
          <a:extLst>
            <a:ext uri="{FF2B5EF4-FFF2-40B4-BE49-F238E27FC236}">
              <a16:creationId xmlns:a16="http://schemas.microsoft.com/office/drawing/2014/main" id="{00000000-0008-0000-0800-000002000000}"/>
            </a:ext>
          </a:extLst>
        </xdr:cNvPr>
        <xdr:cNvSpPr/>
      </xdr:nvSpPr>
      <xdr:spPr>
        <a:xfrm rot="5400000">
          <a:off x="6736275" y="434933"/>
          <a:ext cx="72000" cy="3867150"/>
        </a:xfrm>
        <a:prstGeom prst="leftBrace">
          <a:avLst>
            <a:gd name="adj1" fmla="val 8333"/>
            <a:gd name="adj2" fmla="val 54187"/>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39</xdr:col>
      <xdr:colOff>9525</xdr:colOff>
      <xdr:row>7</xdr:row>
      <xdr:rowOff>75083</xdr:rowOff>
    </xdr:from>
    <xdr:ext cx="3867150" cy="72000"/>
    <xdr:sp macro="" textlink="">
      <xdr:nvSpPr>
        <xdr:cNvPr id="3" name="左中かっこ 2">
          <a:extLst>
            <a:ext uri="{FF2B5EF4-FFF2-40B4-BE49-F238E27FC236}">
              <a16:creationId xmlns:a16="http://schemas.microsoft.com/office/drawing/2014/main" id="{00000000-0008-0000-0800-000003000000}"/>
            </a:ext>
          </a:extLst>
        </xdr:cNvPr>
        <xdr:cNvSpPr/>
      </xdr:nvSpPr>
      <xdr:spPr>
        <a:xfrm rot="5400000">
          <a:off x="6736275" y="-612817"/>
          <a:ext cx="72000" cy="3867150"/>
        </a:xfrm>
        <a:prstGeom prst="leftBrace">
          <a:avLst>
            <a:gd name="adj1" fmla="val 8333"/>
            <a:gd name="adj2" fmla="val 54187"/>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oneCellAnchor>
  <xdr:twoCellAnchor editAs="oneCell">
    <xdr:from>
      <xdr:col>43</xdr:col>
      <xdr:colOff>61575</xdr:colOff>
      <xdr:row>19</xdr:row>
      <xdr:rowOff>76200</xdr:rowOff>
    </xdr:from>
    <xdr:to>
      <xdr:col>58</xdr:col>
      <xdr:colOff>76200</xdr:colOff>
      <xdr:row>19</xdr:row>
      <xdr:rowOff>148200</xdr:rowOff>
    </xdr:to>
    <xdr:sp macro="" textlink="">
      <xdr:nvSpPr>
        <xdr:cNvPr id="4" name="左中かっこ 3">
          <a:extLst>
            <a:ext uri="{FF2B5EF4-FFF2-40B4-BE49-F238E27FC236}">
              <a16:creationId xmlns:a16="http://schemas.microsoft.com/office/drawing/2014/main" id="{00000000-0008-0000-0800-000004000000}"/>
            </a:ext>
          </a:extLst>
        </xdr:cNvPr>
        <xdr:cNvSpPr/>
      </xdr:nvSpPr>
      <xdr:spPr>
        <a:xfrm rot="5400000">
          <a:off x="6286050" y="2481375"/>
          <a:ext cx="72000" cy="1872000"/>
        </a:xfrm>
        <a:prstGeom prst="leftBrace">
          <a:avLst>
            <a:gd name="adj1" fmla="val 8333"/>
            <a:gd name="adj2" fmla="val 54187"/>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C121"/>
  <sheetViews>
    <sheetView showGridLines="0" tabSelected="1" zoomScale="110" zoomScaleNormal="110" workbookViewId="0">
      <selection activeCell="CN129" sqref="CN129"/>
    </sheetView>
  </sheetViews>
  <sheetFormatPr defaultRowHeight="13.5"/>
  <cols>
    <col min="1" max="1" width="2.5" customWidth="1"/>
    <col min="2" max="3" width="1.5" customWidth="1"/>
    <col min="4" max="4" width="2" customWidth="1"/>
    <col min="5" max="5" width="3" customWidth="1"/>
    <col min="6" max="6" width="1.25" customWidth="1"/>
    <col min="7" max="7" width="3.75" customWidth="1"/>
    <col min="8" max="46" width="0.875" customWidth="1"/>
    <col min="47" max="48" width="1.875" customWidth="1"/>
    <col min="49" max="49" width="1.5" customWidth="1"/>
    <col min="50" max="55" width="1.375" customWidth="1"/>
    <col min="56" max="92" width="1.125" customWidth="1"/>
    <col min="93" max="93" width="5.125" customWidth="1"/>
    <col min="94" max="94" width="9" customWidth="1"/>
    <col min="95" max="95" width="3.75" customWidth="1"/>
    <col min="96" max="96" width="2.125" customWidth="1"/>
    <col min="97" max="97" width="9.5" customWidth="1"/>
    <col min="98" max="98" width="11.625" bestFit="1" customWidth="1"/>
    <col min="99" max="99" width="10.5" bestFit="1" customWidth="1"/>
    <col min="100" max="101" width="9.5" bestFit="1" customWidth="1"/>
    <col min="102" max="102" width="9" customWidth="1"/>
  </cols>
  <sheetData>
    <row r="1" spans="1:105">
      <c r="A1" s="105"/>
      <c r="B1" s="105"/>
      <c r="C1" s="105"/>
      <c r="D1" s="105"/>
      <c r="E1" s="105"/>
      <c r="F1" s="105"/>
      <c r="G1" s="105"/>
      <c r="H1" s="105"/>
      <c r="I1" s="105"/>
      <c r="J1" s="105"/>
      <c r="K1" s="105"/>
      <c r="L1" s="105"/>
      <c r="M1" s="105"/>
      <c r="N1" s="105"/>
      <c r="O1" s="105"/>
      <c r="P1" s="105"/>
      <c r="Q1" s="105"/>
      <c r="R1" s="105"/>
      <c r="S1" s="105"/>
      <c r="T1" s="105"/>
      <c r="U1" s="105"/>
      <c r="V1" s="105"/>
      <c r="W1" s="105"/>
      <c r="X1" s="105"/>
      <c r="Y1" s="105"/>
      <c r="Z1" s="105"/>
      <c r="AA1" s="105"/>
      <c r="AB1" s="105"/>
      <c r="AC1" s="105"/>
      <c r="AD1" s="105"/>
      <c r="AE1" s="105"/>
      <c r="AF1" s="105"/>
      <c r="AG1" s="105"/>
      <c r="AH1" s="105"/>
      <c r="AI1" s="105"/>
      <c r="AJ1" s="105"/>
      <c r="AK1" s="105"/>
      <c r="AL1" s="105"/>
      <c r="AM1" s="105"/>
      <c r="AN1" s="105"/>
      <c r="AO1" s="105"/>
      <c r="AP1" s="105"/>
      <c r="AQ1" s="105"/>
      <c r="AR1" s="105"/>
      <c r="AS1" s="105"/>
      <c r="AT1" s="105"/>
      <c r="AU1" s="105"/>
      <c r="AV1" s="174"/>
      <c r="AW1" s="105"/>
      <c r="AX1" s="105"/>
      <c r="AY1" s="105"/>
      <c r="AZ1" s="105"/>
      <c r="BA1" s="105"/>
      <c r="BB1" s="105"/>
      <c r="BC1" s="105"/>
      <c r="BD1" s="105"/>
      <c r="BE1" s="105"/>
      <c r="BF1" s="105"/>
      <c r="BG1" s="105"/>
      <c r="BH1" s="105"/>
      <c r="BI1" s="105"/>
      <c r="BJ1" s="105"/>
      <c r="BK1" s="105"/>
      <c r="BL1" s="105"/>
      <c r="BM1" s="105"/>
      <c r="BN1" s="105"/>
      <c r="BO1" s="105"/>
      <c r="BP1" s="105"/>
      <c r="BQ1" s="105"/>
      <c r="BR1" s="105"/>
      <c r="BS1" s="105"/>
      <c r="BT1" s="105"/>
      <c r="BU1" s="105"/>
      <c r="BV1" s="105"/>
      <c r="BW1" s="105"/>
      <c r="BX1" s="105"/>
      <c r="BY1" s="105"/>
      <c r="BZ1" s="105"/>
      <c r="CA1" s="105"/>
      <c r="CB1" s="105"/>
      <c r="CC1" s="105"/>
      <c r="CD1" s="105"/>
      <c r="CE1" s="105"/>
      <c r="CF1" s="105"/>
      <c r="CG1" s="105"/>
      <c r="CH1" s="105"/>
      <c r="CI1" s="105"/>
      <c r="CJ1" s="105"/>
      <c r="CK1" s="105"/>
      <c r="CL1" s="105"/>
      <c r="CM1" s="105"/>
      <c r="CN1" s="105"/>
      <c r="CO1" s="105"/>
      <c r="CP1" s="105"/>
      <c r="CQ1" s="105"/>
      <c r="CR1" s="105"/>
      <c r="CS1" s="106"/>
      <c r="CT1" s="107"/>
      <c r="CU1" s="107"/>
      <c r="CV1" s="107"/>
      <c r="CW1" s="107"/>
      <c r="CX1" s="107"/>
      <c r="CY1" s="107"/>
      <c r="CZ1" s="107"/>
      <c r="DA1" s="107"/>
    </row>
    <row r="2" spans="1:105" ht="11.25" customHeight="1">
      <c r="A2" s="105"/>
      <c r="B2" s="412"/>
      <c r="C2" s="113"/>
      <c r="D2" s="113"/>
      <c r="E2" s="1037">
        <v>46341</v>
      </c>
      <c r="F2" s="1037"/>
      <c r="G2" s="1037"/>
      <c r="H2" s="1037"/>
      <c r="I2" s="1037"/>
      <c r="J2" s="1037"/>
      <c r="K2" s="1037"/>
      <c r="L2" s="1037"/>
      <c r="M2" s="1037"/>
      <c r="N2" s="1037"/>
      <c r="O2" s="1037"/>
      <c r="P2" s="1037"/>
      <c r="Q2" s="1037"/>
      <c r="R2" s="1037"/>
      <c r="S2" s="1037"/>
      <c r="T2" s="1037"/>
      <c r="U2" s="418"/>
      <c r="V2" s="419"/>
      <c r="W2" s="419"/>
      <c r="X2" s="419"/>
      <c r="Y2" s="419"/>
      <c r="Z2" s="419"/>
      <c r="AA2" s="892" t="s">
        <v>547</v>
      </c>
      <c r="AB2" s="893"/>
      <c r="AC2" s="893"/>
      <c r="AD2" s="893"/>
      <c r="AE2" s="893"/>
      <c r="AF2" s="893"/>
      <c r="AG2" s="893"/>
      <c r="AH2" s="1003" t="s">
        <v>44</v>
      </c>
      <c r="AI2" s="1003"/>
      <c r="AJ2" s="1003"/>
      <c r="AK2" s="1003"/>
      <c r="AL2" s="1003"/>
      <c r="AM2" s="1003" t="s">
        <v>476</v>
      </c>
      <c r="AN2" s="1003"/>
      <c r="AO2" s="1003"/>
      <c r="AP2" s="1003"/>
      <c r="AQ2" s="1003"/>
      <c r="AR2" s="1003"/>
      <c r="AS2" s="1003"/>
      <c r="AT2" s="1003"/>
      <c r="AU2" s="1003"/>
      <c r="AV2" s="1003"/>
      <c r="AW2" s="1003"/>
      <c r="AX2" s="1003"/>
      <c r="AY2" s="1003"/>
      <c r="AZ2" s="1003"/>
      <c r="BA2" s="1003"/>
      <c r="BB2" s="1003"/>
      <c r="BC2" s="1003"/>
      <c r="BD2" s="1003"/>
      <c r="BE2" s="1003"/>
      <c r="BF2" s="1003"/>
      <c r="BG2" s="1003"/>
      <c r="BH2" s="1003"/>
      <c r="BI2" s="1003"/>
      <c r="BJ2" s="1003"/>
      <c r="BK2" s="1003"/>
      <c r="BL2" s="1003"/>
      <c r="BM2" s="1003"/>
      <c r="BN2" s="1003"/>
      <c r="BO2" s="1003"/>
      <c r="BP2" s="1003"/>
      <c r="BQ2" s="1003"/>
      <c r="BR2" s="1003"/>
      <c r="BS2" s="1003"/>
      <c r="BT2" s="1003"/>
      <c r="BU2" s="1003"/>
      <c r="BV2" s="1003"/>
      <c r="BW2" s="1003"/>
      <c r="BX2" s="1003"/>
      <c r="BY2" s="1003"/>
      <c r="BZ2" s="1003"/>
      <c r="CA2" s="1003"/>
      <c r="CB2" s="1003"/>
      <c r="CC2" s="1003"/>
      <c r="CD2" s="1003"/>
      <c r="CE2" s="1003"/>
      <c r="CF2" s="1003"/>
      <c r="CG2" s="1003"/>
      <c r="CH2" s="1003"/>
      <c r="CI2" s="1003"/>
      <c r="CJ2" s="1003"/>
      <c r="CK2" s="1003"/>
      <c r="CL2" s="1003"/>
      <c r="CM2" s="1003"/>
      <c r="CN2" s="383"/>
      <c r="CO2" s="105"/>
      <c r="CP2" s="105"/>
      <c r="CQ2" s="105"/>
      <c r="CR2" s="105"/>
      <c r="CS2" s="106"/>
      <c r="CT2" s="107"/>
      <c r="CU2" s="107"/>
      <c r="CV2" s="107"/>
      <c r="CW2" s="107"/>
      <c r="CX2" s="107"/>
      <c r="CY2" s="107"/>
      <c r="CZ2" s="107"/>
      <c r="DA2" s="107"/>
    </row>
    <row r="3" spans="1:105" ht="6" customHeight="1">
      <c r="A3" s="105"/>
      <c r="B3" s="413"/>
      <c r="C3" s="414"/>
      <c r="D3" s="414"/>
      <c r="E3" s="414"/>
      <c r="F3" s="415"/>
      <c r="G3" s="415"/>
      <c r="H3" s="212"/>
      <c r="I3" s="414"/>
      <c r="J3" s="416"/>
      <c r="K3" s="416"/>
      <c r="L3" s="416"/>
      <c r="M3" s="416"/>
      <c r="N3" s="416"/>
      <c r="O3" s="416"/>
      <c r="P3" s="416"/>
      <c r="Q3" s="110"/>
      <c r="R3" s="417"/>
      <c r="S3" s="109"/>
      <c r="T3" s="109"/>
      <c r="U3" s="420"/>
      <c r="V3" s="420"/>
      <c r="W3" s="420"/>
      <c r="X3" s="420"/>
      <c r="Y3" s="420"/>
      <c r="Z3" s="420"/>
      <c r="AA3" s="892"/>
      <c r="AB3" s="893"/>
      <c r="AC3" s="893"/>
      <c r="AD3" s="893"/>
      <c r="AE3" s="893"/>
      <c r="AF3" s="893"/>
      <c r="AG3" s="893"/>
      <c r="AH3" s="1003"/>
      <c r="AI3" s="1003"/>
      <c r="AJ3" s="1003"/>
      <c r="AK3" s="1003"/>
      <c r="AL3" s="1003"/>
      <c r="AM3" s="1003"/>
      <c r="AN3" s="1003"/>
      <c r="AO3" s="1003"/>
      <c r="AP3" s="1003"/>
      <c r="AQ3" s="1003"/>
      <c r="AR3" s="1003"/>
      <c r="AS3" s="1003"/>
      <c r="AT3" s="1003"/>
      <c r="AU3" s="1003"/>
      <c r="AV3" s="1003"/>
      <c r="AW3" s="1003"/>
      <c r="AX3" s="1003"/>
      <c r="AY3" s="1003"/>
      <c r="AZ3" s="1003"/>
      <c r="BA3" s="1003"/>
      <c r="BB3" s="1003"/>
      <c r="BC3" s="1003"/>
      <c r="BD3" s="1003"/>
      <c r="BE3" s="1003"/>
      <c r="BF3" s="1003"/>
      <c r="BG3" s="1003"/>
      <c r="BH3" s="1003"/>
      <c r="BI3" s="1003"/>
      <c r="BJ3" s="1003"/>
      <c r="BK3" s="1003"/>
      <c r="BL3" s="1003"/>
      <c r="BM3" s="1003"/>
      <c r="BN3" s="1003"/>
      <c r="BO3" s="1003"/>
      <c r="BP3" s="1003"/>
      <c r="BQ3" s="1003"/>
      <c r="BR3" s="1003"/>
      <c r="BS3" s="1003"/>
      <c r="BT3" s="1003"/>
      <c r="BU3" s="1003"/>
      <c r="BV3" s="1003"/>
      <c r="BW3" s="1003"/>
      <c r="BX3" s="1003"/>
      <c r="BY3" s="1003"/>
      <c r="BZ3" s="1003"/>
      <c r="CA3" s="1003"/>
      <c r="CB3" s="1003"/>
      <c r="CC3" s="1003"/>
      <c r="CD3" s="1003"/>
      <c r="CE3" s="1003"/>
      <c r="CF3" s="1003"/>
      <c r="CG3" s="1003"/>
      <c r="CH3" s="1003"/>
      <c r="CI3" s="1003"/>
      <c r="CJ3" s="1003"/>
      <c r="CK3" s="1003"/>
      <c r="CL3" s="1003"/>
      <c r="CM3" s="1003"/>
      <c r="CN3" s="108"/>
      <c r="CO3" s="105"/>
      <c r="CP3" s="105"/>
      <c r="CQ3" s="105"/>
      <c r="CR3" s="105"/>
      <c r="CS3" s="106"/>
      <c r="CT3" s="107"/>
      <c r="CU3" s="107"/>
      <c r="CV3" s="107"/>
      <c r="CW3" s="107"/>
      <c r="CX3" s="107"/>
      <c r="CY3" s="107"/>
      <c r="CZ3" s="107"/>
      <c r="DA3" s="107"/>
    </row>
    <row r="4" spans="1:105" ht="11.25" customHeight="1">
      <c r="A4" s="105"/>
      <c r="B4" s="1002" t="s">
        <v>325</v>
      </c>
      <c r="C4" s="910"/>
      <c r="D4" s="910"/>
      <c r="E4" s="910"/>
      <c r="F4" s="909" t="s">
        <v>517</v>
      </c>
      <c r="G4" s="909"/>
      <c r="H4" s="909"/>
      <c r="I4" s="909"/>
      <c r="J4" s="909"/>
      <c r="K4" s="910" t="s">
        <v>325</v>
      </c>
      <c r="L4" s="910"/>
      <c r="M4" s="910"/>
      <c r="N4" s="910"/>
      <c r="O4" s="910"/>
      <c r="P4" s="910"/>
      <c r="Q4" s="910"/>
      <c r="R4" s="911" t="s">
        <v>516</v>
      </c>
      <c r="S4" s="911"/>
      <c r="T4" s="911"/>
      <c r="U4" s="911"/>
      <c r="V4" s="911"/>
      <c r="W4" s="911"/>
      <c r="X4" s="911"/>
      <c r="Y4" s="911"/>
      <c r="Z4" s="912"/>
      <c r="AA4" s="894"/>
      <c r="AB4" s="895"/>
      <c r="AC4" s="895"/>
      <c r="AD4" s="895"/>
      <c r="AE4" s="895"/>
      <c r="AF4" s="895"/>
      <c r="AG4" s="895"/>
      <c r="AH4" s="1004"/>
      <c r="AI4" s="1004"/>
      <c r="AJ4" s="1004"/>
      <c r="AK4" s="1004"/>
      <c r="AL4" s="1004"/>
      <c r="AM4" s="1004"/>
      <c r="AN4" s="1004"/>
      <c r="AO4" s="1004"/>
      <c r="AP4" s="1004"/>
      <c r="AQ4" s="1004"/>
      <c r="AR4" s="1004"/>
      <c r="AS4" s="1004"/>
      <c r="AT4" s="1004"/>
      <c r="AU4" s="1004"/>
      <c r="AV4" s="1004"/>
      <c r="AW4" s="1004"/>
      <c r="AX4" s="1004"/>
      <c r="AY4" s="1004"/>
      <c r="AZ4" s="1004"/>
      <c r="BA4" s="1004"/>
      <c r="BB4" s="1004"/>
      <c r="BC4" s="1004"/>
      <c r="BD4" s="1004"/>
      <c r="BE4" s="1004"/>
      <c r="BF4" s="1004"/>
      <c r="BG4" s="1004"/>
      <c r="BH4" s="1004"/>
      <c r="BI4" s="1004"/>
      <c r="BJ4" s="1004"/>
      <c r="BK4" s="1004"/>
      <c r="BL4" s="1004"/>
      <c r="BM4" s="1004"/>
      <c r="BN4" s="1004"/>
      <c r="BO4" s="1004"/>
      <c r="BP4" s="1004"/>
      <c r="BQ4" s="1004"/>
      <c r="BR4" s="1004"/>
      <c r="BS4" s="1004"/>
      <c r="BT4" s="1004"/>
      <c r="BU4" s="1004"/>
      <c r="BV4" s="1004"/>
      <c r="BW4" s="1004"/>
      <c r="BX4" s="1004"/>
      <c r="BY4" s="1004"/>
      <c r="BZ4" s="1004"/>
      <c r="CA4" s="1004"/>
      <c r="CB4" s="1004"/>
      <c r="CC4" s="1004"/>
      <c r="CD4" s="1004"/>
      <c r="CE4" s="1004"/>
      <c r="CF4" s="1004"/>
      <c r="CG4" s="1004"/>
      <c r="CH4" s="1004"/>
      <c r="CI4" s="1004"/>
      <c r="CJ4" s="1004"/>
      <c r="CK4" s="1004"/>
      <c r="CL4" s="1004"/>
      <c r="CM4" s="1004"/>
      <c r="CN4" s="108"/>
      <c r="CO4" s="105"/>
      <c r="CP4" s="105"/>
      <c r="CQ4" s="105"/>
      <c r="CR4" s="105"/>
      <c r="CS4" s="106"/>
      <c r="CT4" s="107"/>
      <c r="CU4" s="107"/>
      <c r="CV4" s="107"/>
      <c r="CW4" s="107"/>
      <c r="CX4" s="107"/>
      <c r="CY4" s="107"/>
      <c r="CZ4" s="107"/>
      <c r="DA4" s="107"/>
    </row>
    <row r="5" spans="1:105" ht="8.25" customHeight="1">
      <c r="A5" s="105"/>
      <c r="B5" s="1024" t="s">
        <v>3</v>
      </c>
      <c r="C5" s="1025"/>
      <c r="D5" s="1028" t="s">
        <v>486</v>
      </c>
      <c r="E5" s="1029"/>
      <c r="F5" s="1029"/>
      <c r="G5" s="1030"/>
      <c r="H5" s="1050" t="s">
        <v>63</v>
      </c>
      <c r="I5" s="1029"/>
      <c r="J5" s="869" t="s">
        <v>321</v>
      </c>
      <c r="K5" s="869"/>
      <c r="L5" s="869"/>
      <c r="M5" s="869"/>
      <c r="N5" s="869"/>
      <c r="O5" s="869"/>
      <c r="P5" s="869"/>
      <c r="Q5" s="869"/>
      <c r="R5" s="113"/>
      <c r="S5" s="113"/>
      <c r="T5" s="113"/>
      <c r="U5" s="113"/>
      <c r="V5" s="113"/>
      <c r="W5" s="113"/>
      <c r="X5" s="113"/>
      <c r="Y5" s="113"/>
      <c r="Z5" s="113"/>
      <c r="AA5" s="113"/>
      <c r="AB5" s="113"/>
      <c r="AC5" s="113"/>
      <c r="AD5" s="113"/>
      <c r="AE5" s="113"/>
      <c r="AF5" s="113"/>
      <c r="AG5" s="113"/>
      <c r="AH5" s="113"/>
      <c r="AI5" s="113"/>
      <c r="AJ5" s="113"/>
      <c r="AK5" s="113"/>
      <c r="AL5" s="113"/>
      <c r="AM5" s="113"/>
      <c r="AN5" s="113"/>
      <c r="AO5" s="113"/>
      <c r="AP5" s="113"/>
      <c r="AQ5" s="113"/>
      <c r="AR5" s="113"/>
      <c r="AS5" s="113"/>
      <c r="AT5" s="114"/>
      <c r="AU5" s="865" t="s">
        <v>4</v>
      </c>
      <c r="AV5" s="866"/>
      <c r="AW5" s="1038" t="s">
        <v>500</v>
      </c>
      <c r="AX5" s="1039"/>
      <c r="AY5" s="1039"/>
      <c r="AZ5" s="1039"/>
      <c r="BA5" s="1039"/>
      <c r="BB5" s="1039"/>
      <c r="BC5" s="927"/>
      <c r="BD5" s="1038" t="s">
        <v>36</v>
      </c>
      <c r="BE5" s="1039"/>
      <c r="BF5" s="1039"/>
      <c r="BG5" s="869" t="s">
        <v>320</v>
      </c>
      <c r="BH5" s="869"/>
      <c r="BI5" s="869"/>
      <c r="BJ5" s="869"/>
      <c r="BK5" s="869"/>
      <c r="BL5" s="869"/>
      <c r="BM5" s="869"/>
      <c r="BN5" s="869"/>
      <c r="BO5" s="869"/>
      <c r="BP5" s="869"/>
      <c r="BQ5" s="869"/>
      <c r="BR5" s="869"/>
      <c r="BS5" s="869"/>
      <c r="BT5" s="869"/>
      <c r="BU5" s="113"/>
      <c r="BV5" s="113"/>
      <c r="BW5" s="113"/>
      <c r="BX5" s="113"/>
      <c r="BY5" s="113"/>
      <c r="BZ5" s="113"/>
      <c r="CA5" s="113"/>
      <c r="CB5" s="113"/>
      <c r="CC5" s="113"/>
      <c r="CD5" s="113"/>
      <c r="CE5" s="113"/>
      <c r="CF5" s="113"/>
      <c r="CG5" s="113"/>
      <c r="CH5" s="113"/>
      <c r="CI5" s="113"/>
      <c r="CJ5" s="113"/>
      <c r="CK5" s="113"/>
      <c r="CL5" s="113"/>
      <c r="CM5" s="115"/>
      <c r="CN5" s="108"/>
      <c r="CO5" s="105"/>
      <c r="CP5" s="105"/>
      <c r="CQ5" s="105"/>
      <c r="CR5" s="105"/>
      <c r="CS5" s="106"/>
      <c r="CT5" s="107"/>
      <c r="CU5" s="107"/>
      <c r="CV5" s="107"/>
      <c r="CW5" s="107"/>
      <c r="CX5" s="107"/>
      <c r="CY5" s="107"/>
      <c r="CZ5" s="107"/>
      <c r="DA5" s="107"/>
    </row>
    <row r="6" spans="1:105" ht="11.25" customHeight="1">
      <c r="A6" s="105"/>
      <c r="B6" s="1026"/>
      <c r="C6" s="1027"/>
      <c r="D6" s="1031"/>
      <c r="E6" s="1032"/>
      <c r="F6" s="1032"/>
      <c r="G6" s="1033"/>
      <c r="H6" s="880" t="s">
        <v>326</v>
      </c>
      <c r="I6" s="881"/>
      <c r="J6" s="881"/>
      <c r="K6" s="881"/>
      <c r="L6" s="881"/>
      <c r="M6" s="881"/>
      <c r="N6" s="881"/>
      <c r="O6" s="881"/>
      <c r="P6" s="881"/>
      <c r="Q6" s="881"/>
      <c r="R6" s="881"/>
      <c r="S6" s="881"/>
      <c r="T6" s="881"/>
      <c r="U6" s="881"/>
      <c r="V6" s="881"/>
      <c r="W6" s="881"/>
      <c r="X6" s="881"/>
      <c r="Y6" s="881"/>
      <c r="Z6" s="881"/>
      <c r="AA6" s="881"/>
      <c r="AB6" s="881"/>
      <c r="AC6" s="881"/>
      <c r="AD6" s="881"/>
      <c r="AE6" s="881"/>
      <c r="AF6" s="881"/>
      <c r="AG6" s="881"/>
      <c r="AH6" s="881"/>
      <c r="AI6" s="881"/>
      <c r="AJ6" s="881"/>
      <c r="AK6" s="881"/>
      <c r="AL6" s="881"/>
      <c r="AM6" s="881"/>
      <c r="AN6" s="881"/>
      <c r="AO6" s="881"/>
      <c r="AP6" s="881"/>
      <c r="AQ6" s="881"/>
      <c r="AR6" s="881"/>
      <c r="AS6" s="881"/>
      <c r="AT6" s="882"/>
      <c r="AU6" s="867"/>
      <c r="AV6" s="868"/>
      <c r="AW6" s="889"/>
      <c r="AX6" s="890"/>
      <c r="AY6" s="890"/>
      <c r="AZ6" s="890"/>
      <c r="BA6" s="890"/>
      <c r="BB6" s="890"/>
      <c r="BC6" s="891"/>
      <c r="BD6" s="906" t="s">
        <v>323</v>
      </c>
      <c r="BE6" s="907"/>
      <c r="BF6" s="907"/>
      <c r="BG6" s="907"/>
      <c r="BH6" s="907"/>
      <c r="BI6" s="907"/>
      <c r="BJ6" s="907"/>
      <c r="BK6" s="907"/>
      <c r="BL6" s="907"/>
      <c r="BM6" s="907"/>
      <c r="BN6" s="907"/>
      <c r="BO6" s="907"/>
      <c r="BP6" s="907"/>
      <c r="BQ6" s="907"/>
      <c r="BR6" s="907"/>
      <c r="BS6" s="907"/>
      <c r="BT6" s="907"/>
      <c r="BU6" s="907"/>
      <c r="BV6" s="907"/>
      <c r="BW6" s="907"/>
      <c r="BX6" s="907"/>
      <c r="BY6" s="907"/>
      <c r="BZ6" s="907"/>
      <c r="CA6" s="907"/>
      <c r="CB6" s="907"/>
      <c r="CC6" s="907"/>
      <c r="CD6" s="907"/>
      <c r="CE6" s="907"/>
      <c r="CF6" s="907"/>
      <c r="CG6" s="907"/>
      <c r="CH6" s="907"/>
      <c r="CI6" s="907"/>
      <c r="CJ6" s="907"/>
      <c r="CK6" s="907"/>
      <c r="CL6" s="907"/>
      <c r="CM6" s="908"/>
      <c r="CN6" s="108"/>
      <c r="CO6" s="116"/>
      <c r="CP6" s="116"/>
      <c r="CQ6" s="116"/>
      <c r="CR6" s="116"/>
      <c r="CS6" s="106"/>
      <c r="CT6" s="107"/>
      <c r="CU6" s="107"/>
      <c r="CV6" s="107"/>
      <c r="CW6" s="107"/>
      <c r="CX6" s="107"/>
      <c r="CY6" s="107"/>
      <c r="CZ6" s="107"/>
      <c r="DA6" s="107"/>
    </row>
    <row r="7" spans="1:105" ht="3" customHeight="1">
      <c r="A7" s="105"/>
      <c r="B7" s="1026"/>
      <c r="C7" s="1027"/>
      <c r="D7" s="1031"/>
      <c r="E7" s="1032"/>
      <c r="F7" s="1032"/>
      <c r="G7" s="1033"/>
      <c r="H7" s="880"/>
      <c r="I7" s="881"/>
      <c r="J7" s="881"/>
      <c r="K7" s="881"/>
      <c r="L7" s="881"/>
      <c r="M7" s="881"/>
      <c r="N7" s="881"/>
      <c r="O7" s="881"/>
      <c r="P7" s="881"/>
      <c r="Q7" s="881"/>
      <c r="R7" s="881"/>
      <c r="S7" s="881"/>
      <c r="T7" s="881"/>
      <c r="U7" s="881"/>
      <c r="V7" s="881"/>
      <c r="W7" s="881"/>
      <c r="X7" s="881"/>
      <c r="Y7" s="881"/>
      <c r="Z7" s="881"/>
      <c r="AA7" s="881"/>
      <c r="AB7" s="881"/>
      <c r="AC7" s="881"/>
      <c r="AD7" s="881"/>
      <c r="AE7" s="881"/>
      <c r="AF7" s="881"/>
      <c r="AG7" s="881"/>
      <c r="AH7" s="881"/>
      <c r="AI7" s="881"/>
      <c r="AJ7" s="881"/>
      <c r="AK7" s="881"/>
      <c r="AL7" s="881"/>
      <c r="AM7" s="881"/>
      <c r="AN7" s="881"/>
      <c r="AO7" s="881"/>
      <c r="AP7" s="881"/>
      <c r="AQ7" s="881"/>
      <c r="AR7" s="881"/>
      <c r="AS7" s="881"/>
      <c r="AT7" s="882"/>
      <c r="AU7" s="867"/>
      <c r="AV7" s="868"/>
      <c r="AW7" s="862" t="s">
        <v>514</v>
      </c>
      <c r="AX7" s="863"/>
      <c r="AY7" s="863"/>
      <c r="AZ7" s="863"/>
      <c r="BA7" s="863"/>
      <c r="BB7" s="863"/>
      <c r="BC7" s="864"/>
      <c r="BD7" s="1074" t="s">
        <v>322</v>
      </c>
      <c r="BE7" s="1075"/>
      <c r="BF7" s="1075"/>
      <c r="BG7" s="1075"/>
      <c r="BH7" s="1075"/>
      <c r="BI7" s="1075"/>
      <c r="BJ7" s="1075"/>
      <c r="BK7" s="1075"/>
      <c r="BL7" s="1075"/>
      <c r="BM7" s="1075"/>
      <c r="BN7" s="1075"/>
      <c r="BO7" s="1075"/>
      <c r="BP7" s="1075"/>
      <c r="BQ7" s="1075"/>
      <c r="BR7" s="1075"/>
      <c r="BS7" s="1075"/>
      <c r="BT7" s="1075"/>
      <c r="BU7" s="913" t="s">
        <v>347</v>
      </c>
      <c r="BV7" s="914"/>
      <c r="BW7" s="914"/>
      <c r="BX7" s="914"/>
      <c r="BY7" s="915"/>
      <c r="BZ7" s="919"/>
      <c r="CA7" s="920"/>
      <c r="CB7" s="920"/>
      <c r="CC7" s="920"/>
      <c r="CD7" s="920"/>
      <c r="CE7" s="920"/>
      <c r="CF7" s="920"/>
      <c r="CG7" s="920"/>
      <c r="CH7" s="920"/>
      <c r="CI7" s="921"/>
      <c r="CJ7" s="830">
        <v>234567890123</v>
      </c>
      <c r="CK7" s="830"/>
      <c r="CL7" s="830"/>
      <c r="CM7" s="831"/>
      <c r="CN7" s="108"/>
      <c r="CO7" s="112"/>
      <c r="CP7" s="112"/>
      <c r="CQ7" s="112"/>
      <c r="CR7" s="112"/>
      <c r="CS7" s="112"/>
      <c r="CT7" s="107"/>
      <c r="CU7" s="107"/>
      <c r="CV7" s="107"/>
      <c r="CW7" s="107"/>
      <c r="CX7" s="107"/>
      <c r="CY7" s="107"/>
      <c r="CZ7" s="107"/>
      <c r="DA7" s="107"/>
    </row>
    <row r="8" spans="1:105" ht="14.25" customHeight="1">
      <c r="A8" s="105"/>
      <c r="B8" s="1026"/>
      <c r="C8" s="1027"/>
      <c r="D8" s="883" t="s">
        <v>515</v>
      </c>
      <c r="E8" s="743"/>
      <c r="F8" s="743"/>
      <c r="G8" s="884"/>
      <c r="H8" s="903" t="s">
        <v>363</v>
      </c>
      <c r="I8" s="904"/>
      <c r="J8" s="904"/>
      <c r="K8" s="904"/>
      <c r="L8" s="904"/>
      <c r="M8" s="904"/>
      <c r="N8" s="904"/>
      <c r="O8" s="904"/>
      <c r="P8" s="904"/>
      <c r="Q8" s="904"/>
      <c r="R8" s="904"/>
      <c r="S8" s="904"/>
      <c r="T8" s="904"/>
      <c r="U8" s="904"/>
      <c r="V8" s="904"/>
      <c r="W8" s="904"/>
      <c r="X8" s="904"/>
      <c r="Y8" s="904"/>
      <c r="Z8" s="904"/>
      <c r="AA8" s="904"/>
      <c r="AB8" s="904"/>
      <c r="AC8" s="904"/>
      <c r="AD8" s="904"/>
      <c r="AE8" s="904"/>
      <c r="AF8" s="904"/>
      <c r="AG8" s="904"/>
      <c r="AH8" s="904"/>
      <c r="AI8" s="904"/>
      <c r="AJ8" s="904"/>
      <c r="AK8" s="904"/>
      <c r="AL8" s="904"/>
      <c r="AM8" s="904"/>
      <c r="AN8" s="904"/>
      <c r="AO8" s="904"/>
      <c r="AP8" s="982">
        <v>1234567890123</v>
      </c>
      <c r="AQ8" s="982"/>
      <c r="AR8" s="982"/>
      <c r="AS8" s="982"/>
      <c r="AT8" s="983"/>
      <c r="AU8" s="867"/>
      <c r="AV8" s="868"/>
      <c r="AW8" s="889"/>
      <c r="AX8" s="890"/>
      <c r="AY8" s="890"/>
      <c r="AZ8" s="890"/>
      <c r="BA8" s="890"/>
      <c r="BB8" s="890"/>
      <c r="BC8" s="891"/>
      <c r="BD8" s="1076"/>
      <c r="BE8" s="1077"/>
      <c r="BF8" s="1077"/>
      <c r="BG8" s="1077"/>
      <c r="BH8" s="1077"/>
      <c r="BI8" s="1077"/>
      <c r="BJ8" s="1077"/>
      <c r="BK8" s="1077"/>
      <c r="BL8" s="1077"/>
      <c r="BM8" s="1077"/>
      <c r="BN8" s="1077"/>
      <c r="BO8" s="1077"/>
      <c r="BP8" s="1077"/>
      <c r="BQ8" s="1077"/>
      <c r="BR8" s="1077"/>
      <c r="BS8" s="1077"/>
      <c r="BT8" s="1077"/>
      <c r="BU8" s="916"/>
      <c r="BV8" s="917"/>
      <c r="BW8" s="917"/>
      <c r="BX8" s="917"/>
      <c r="BY8" s="918"/>
      <c r="BZ8" s="922"/>
      <c r="CA8" s="923"/>
      <c r="CB8" s="923"/>
      <c r="CC8" s="923"/>
      <c r="CD8" s="923"/>
      <c r="CE8" s="923"/>
      <c r="CF8" s="923"/>
      <c r="CG8" s="923"/>
      <c r="CH8" s="923"/>
      <c r="CI8" s="924"/>
      <c r="CJ8" s="832"/>
      <c r="CK8" s="832"/>
      <c r="CL8" s="832"/>
      <c r="CM8" s="833"/>
      <c r="CN8" s="108"/>
      <c r="CO8" s="108"/>
      <c r="CP8" s="108"/>
      <c r="CQ8" s="108"/>
      <c r="CR8" s="108"/>
      <c r="CS8" s="112"/>
      <c r="CT8" s="107"/>
      <c r="CU8" s="107"/>
      <c r="CV8" s="107"/>
      <c r="CW8" s="107"/>
      <c r="CX8" s="107"/>
      <c r="CY8" s="107"/>
      <c r="CZ8" s="107"/>
      <c r="DA8" s="107"/>
    </row>
    <row r="9" spans="1:105" ht="15.75" customHeight="1">
      <c r="A9" s="105"/>
      <c r="B9" s="1026"/>
      <c r="C9" s="1027"/>
      <c r="D9" s="885"/>
      <c r="E9" s="886"/>
      <c r="F9" s="886"/>
      <c r="G9" s="887"/>
      <c r="H9" s="906"/>
      <c r="I9" s="907"/>
      <c r="J9" s="907"/>
      <c r="K9" s="907"/>
      <c r="L9" s="907"/>
      <c r="M9" s="907"/>
      <c r="N9" s="907"/>
      <c r="O9" s="907"/>
      <c r="P9" s="907"/>
      <c r="Q9" s="907"/>
      <c r="R9" s="907"/>
      <c r="S9" s="907"/>
      <c r="T9" s="907"/>
      <c r="U9" s="907"/>
      <c r="V9" s="907"/>
      <c r="W9" s="907"/>
      <c r="X9" s="907"/>
      <c r="Y9" s="907"/>
      <c r="Z9" s="907"/>
      <c r="AA9" s="907"/>
      <c r="AB9" s="907"/>
      <c r="AC9" s="907"/>
      <c r="AD9" s="907"/>
      <c r="AE9" s="907"/>
      <c r="AF9" s="907"/>
      <c r="AG9" s="907"/>
      <c r="AH9" s="907"/>
      <c r="AI9" s="907"/>
      <c r="AJ9" s="907"/>
      <c r="AK9" s="907"/>
      <c r="AL9" s="907"/>
      <c r="AM9" s="907"/>
      <c r="AN9" s="907"/>
      <c r="AO9" s="907"/>
      <c r="AP9" s="984"/>
      <c r="AQ9" s="984"/>
      <c r="AR9" s="984"/>
      <c r="AS9" s="984"/>
      <c r="AT9" s="985"/>
      <c r="AU9" s="867"/>
      <c r="AV9" s="868"/>
      <c r="AW9" s="862" t="s">
        <v>35</v>
      </c>
      <c r="AX9" s="863"/>
      <c r="AY9" s="863"/>
      <c r="AZ9" s="863"/>
      <c r="BA9" s="863"/>
      <c r="BB9" s="863"/>
      <c r="BC9" s="864"/>
      <c r="BD9" s="828" t="str">
        <f>IF(OR(CJ7=0,LEN(CJ7)-11&lt;=0),"",MID(CJ7,LEN(CJ7)-11,1))</f>
        <v>2</v>
      </c>
      <c r="BE9" s="829"/>
      <c r="BF9" s="829"/>
      <c r="BG9" s="829" t="str">
        <f>IF(OR(CJ7=0,LEN(CJ7)-10&lt;=0),"",MID(CJ7,LEN(CJ7)-10,1))</f>
        <v>3</v>
      </c>
      <c r="BH9" s="829"/>
      <c r="BI9" s="829"/>
      <c r="BJ9" s="829" t="str">
        <f>IF(OR(CJ7=0,LEN(CJ7)-9&lt;=0),"",MID(CJ7,LEN(CJ7)-9,1))</f>
        <v>4</v>
      </c>
      <c r="BK9" s="829"/>
      <c r="BL9" s="829"/>
      <c r="BM9" s="829" t="str">
        <f>IF(OR(CJ7=0,LEN(CJ7)-8&lt;=0),"",MID(CJ7,LEN(CJ7)-8,1))</f>
        <v>5</v>
      </c>
      <c r="BN9" s="829"/>
      <c r="BO9" s="829"/>
      <c r="BP9" s="829" t="str">
        <f>IF(OR(CJ7=0,LEN(CJ7)-7&lt;=0),"",MID(CJ7,LEN(CJ7)-7,1))</f>
        <v>6</v>
      </c>
      <c r="BQ9" s="829"/>
      <c r="BR9" s="829"/>
      <c r="BS9" s="829" t="str">
        <f>IF(OR(CJ7=0,LEN(CJ7)-6&lt;=0),"",MID(CJ7,LEN(CJ7)-6,1))</f>
        <v>7</v>
      </c>
      <c r="BT9" s="829"/>
      <c r="BU9" s="829"/>
      <c r="BV9" s="829" t="str">
        <f>IF(OR(CJ7=0,LEN(CJ7)-5&lt;=0),"",MID(CJ7,LEN(CJ7)-5,1))</f>
        <v>8</v>
      </c>
      <c r="BW9" s="829"/>
      <c r="BX9" s="829"/>
      <c r="BY9" s="829" t="str">
        <f>IF(OR(CJ7=0,LEN(CJ7)-4&lt;=0),"",MID(CJ7,LEN(CJ7)-4,1))</f>
        <v>9</v>
      </c>
      <c r="BZ9" s="829"/>
      <c r="CA9" s="829"/>
      <c r="CB9" s="829" t="str">
        <f>IF(OR(CJ7=0,LEN(CJ7)-3&lt;=0),"",MID(CJ7,LEN(CJ7)-3,1))</f>
        <v>0</v>
      </c>
      <c r="CC9" s="829"/>
      <c r="CD9" s="829"/>
      <c r="CE9" s="829" t="str">
        <f>IF(OR(CJ7=0,LEN(CJ7)-2&lt;=0),"",MID(CJ7,LEN(CJ7)-2,1))</f>
        <v>1</v>
      </c>
      <c r="CF9" s="829"/>
      <c r="CG9" s="829"/>
      <c r="CH9" s="829" t="str">
        <f>IF(OR(CJ7=0,LEN(CJ7)-1&lt;=0),"",MID(CJ7,LEN(CJ7)-1,1))</f>
        <v>2</v>
      </c>
      <c r="CI9" s="829"/>
      <c r="CJ9" s="829"/>
      <c r="CK9" s="829" t="str">
        <f>IF(CJ7&lt;&gt;0,RIGHT(CJ7,1),"")</f>
        <v>3</v>
      </c>
      <c r="CL9" s="829"/>
      <c r="CM9" s="925"/>
      <c r="CN9" s="156"/>
      <c r="CO9" s="112"/>
      <c r="CP9" s="112"/>
      <c r="CQ9" s="112"/>
      <c r="CR9" s="112"/>
      <c r="CS9" s="108"/>
      <c r="CT9" s="107"/>
      <c r="CU9" s="107"/>
      <c r="CV9" s="107"/>
      <c r="CW9" s="107"/>
      <c r="CX9" s="107"/>
      <c r="CY9" s="107"/>
      <c r="CZ9" s="107"/>
      <c r="DA9" s="107"/>
    </row>
    <row r="10" spans="1:105" ht="9" customHeight="1">
      <c r="A10" s="105"/>
      <c r="B10" s="1026"/>
      <c r="C10" s="1027"/>
      <c r="D10" s="1051" t="s">
        <v>58</v>
      </c>
      <c r="E10" s="1052"/>
      <c r="F10" s="1052"/>
      <c r="G10" s="1053"/>
      <c r="H10" s="117" t="s">
        <v>34</v>
      </c>
      <c r="I10" s="118"/>
      <c r="J10" s="118"/>
      <c r="K10" s="119"/>
      <c r="L10" s="119"/>
      <c r="M10" s="119"/>
      <c r="N10" s="119"/>
      <c r="O10" s="119"/>
      <c r="P10" s="119"/>
      <c r="Q10" s="119"/>
      <c r="R10" s="119"/>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19"/>
      <c r="AP10" s="119"/>
      <c r="AQ10" s="119"/>
      <c r="AR10" s="119"/>
      <c r="AS10" s="119"/>
      <c r="AT10" s="120"/>
      <c r="AU10" s="867"/>
      <c r="AV10" s="868"/>
      <c r="AW10" s="944" t="s">
        <v>493</v>
      </c>
      <c r="AX10" s="957"/>
      <c r="AY10" s="957"/>
      <c r="AZ10" s="957"/>
      <c r="BA10" s="957"/>
      <c r="BB10" s="957"/>
      <c r="BC10" s="945"/>
      <c r="BD10" s="903" t="s">
        <v>324</v>
      </c>
      <c r="BE10" s="904"/>
      <c r="BF10" s="904"/>
      <c r="BG10" s="904"/>
      <c r="BH10" s="904"/>
      <c r="BI10" s="904"/>
      <c r="BJ10" s="904"/>
      <c r="BK10" s="904"/>
      <c r="BL10" s="904"/>
      <c r="BM10" s="904"/>
      <c r="BN10" s="904"/>
      <c r="BO10" s="904"/>
      <c r="BP10" s="904"/>
      <c r="BQ10" s="904"/>
      <c r="BR10" s="904"/>
      <c r="BS10" s="904"/>
      <c r="BT10" s="904"/>
      <c r="BU10" s="904"/>
      <c r="BV10" s="904"/>
      <c r="BW10" s="904"/>
      <c r="BX10" s="904"/>
      <c r="BY10" s="904"/>
      <c r="BZ10" s="904"/>
      <c r="CA10" s="904"/>
      <c r="CB10" s="904"/>
      <c r="CC10" s="904"/>
      <c r="CD10" s="904"/>
      <c r="CE10" s="904"/>
      <c r="CF10" s="904"/>
      <c r="CG10" s="904"/>
      <c r="CH10" s="904"/>
      <c r="CI10" s="904"/>
      <c r="CJ10" s="904"/>
      <c r="CK10" s="904"/>
      <c r="CL10" s="904"/>
      <c r="CM10" s="905"/>
      <c r="CN10" s="156"/>
      <c r="CO10" s="414"/>
      <c r="CP10" s="414"/>
      <c r="CQ10" s="414"/>
      <c r="CR10" s="414"/>
      <c r="CS10" s="108"/>
      <c r="CT10" s="107"/>
      <c r="CU10" s="107"/>
      <c r="CV10" s="107"/>
      <c r="CW10" s="107"/>
      <c r="CX10" s="107"/>
      <c r="CY10" s="107"/>
      <c r="CZ10" s="107"/>
      <c r="DA10" s="107"/>
    </row>
    <row r="11" spans="1:105" ht="16.5" customHeight="1">
      <c r="A11" s="105"/>
      <c r="B11" s="1026"/>
      <c r="C11" s="1027"/>
      <c r="D11" s="1054"/>
      <c r="E11" s="1055"/>
      <c r="F11" s="1055"/>
      <c r="G11" s="1056"/>
      <c r="H11" s="888" t="str">
        <f>IF(OR(AP8=0,LEN(AP8)-12&lt;=0),"",MID(AP8,LEN(AP8)-12,1))</f>
        <v>1</v>
      </c>
      <c r="I11" s="870"/>
      <c r="J11" s="870"/>
      <c r="K11" s="870" t="str">
        <f>IF(OR(AP8=0,LEN(AP8)-11&lt;=0),"",MID(AP8,LEN(AP8)-11,1))</f>
        <v>2</v>
      </c>
      <c r="L11" s="870"/>
      <c r="M11" s="870"/>
      <c r="N11" s="870" t="str">
        <f>IF(OR(AP8=0,LEN(AP8)-10&lt;=0),"",MID(AP8,LEN(AP8)-10,1))</f>
        <v>3</v>
      </c>
      <c r="O11" s="870"/>
      <c r="P11" s="870"/>
      <c r="Q11" s="870" t="str">
        <f>IF(OR(AP8=0,LEN(AP8)-9&lt;=0),"",MID(AP8,LEN(AP8)-9,1))</f>
        <v>4</v>
      </c>
      <c r="R11" s="870"/>
      <c r="S11" s="870"/>
      <c r="T11" s="870" t="str">
        <f>IF(OR(AP8=0,LEN(AP8)-8&lt;=0),"",MID(AP8,LEN(AP8)-8,1))</f>
        <v>5</v>
      </c>
      <c r="U11" s="870"/>
      <c r="V11" s="870"/>
      <c r="W11" s="870" t="str">
        <f>IF(OR(AP8=0,LEN(AP8)-7&lt;=0),"",MID(AP8,LEN(AP8)-7,1))</f>
        <v>6</v>
      </c>
      <c r="X11" s="870"/>
      <c r="Y11" s="870"/>
      <c r="Z11" s="870" t="str">
        <f>IF(OR(AP8=0,LEN(AP8)-6&lt;=0),"",MID(AP8,LEN(AP8)-6,1))</f>
        <v>7</v>
      </c>
      <c r="AA11" s="870"/>
      <c r="AB11" s="870"/>
      <c r="AC11" s="870" t="str">
        <f>IF(OR(AP8=0,LEN(AP8)-5&lt;=0),"",MID(AP8,LEN(AP8)-5,1))</f>
        <v>8</v>
      </c>
      <c r="AD11" s="870"/>
      <c r="AE11" s="870"/>
      <c r="AF11" s="870" t="str">
        <f>IF(OR(AP8=0,LEN(AP8)-4&lt;=0),"",MID(AP8,LEN(AP8)-4,1))</f>
        <v>9</v>
      </c>
      <c r="AG11" s="870"/>
      <c r="AH11" s="870"/>
      <c r="AI11" s="870" t="str">
        <f>IF(OR(AP8=0,LEN(AP8)-3&lt;=0),"",MID(AP8,LEN(AP8)-3,1))</f>
        <v>0</v>
      </c>
      <c r="AJ11" s="870"/>
      <c r="AK11" s="870"/>
      <c r="AL11" s="870" t="str">
        <f>IF(OR(AP8=0,LEN(AP8)-2&lt;=0),"",MID(AP8,LEN(AP8)-2,1))</f>
        <v>1</v>
      </c>
      <c r="AM11" s="870"/>
      <c r="AN11" s="870"/>
      <c r="AO11" s="870" t="str">
        <f>IF(OR(AP8=0,LEN(AP8)-1&lt;=0),"",MID(AP8,LEN(AP8)-1,1))</f>
        <v>2</v>
      </c>
      <c r="AP11" s="870"/>
      <c r="AQ11" s="870"/>
      <c r="AR11" s="870" t="str">
        <f>IF(AP8&lt;&gt;0,RIGHT(AP8,1),"")</f>
        <v>3</v>
      </c>
      <c r="AS11" s="870"/>
      <c r="AT11" s="981"/>
      <c r="AU11" s="867"/>
      <c r="AV11" s="868"/>
      <c r="AW11" s="1073" t="s">
        <v>37</v>
      </c>
      <c r="AX11" s="958"/>
      <c r="AY11" s="958"/>
      <c r="AZ11" s="958"/>
      <c r="BA11" s="958"/>
      <c r="BB11" s="958"/>
      <c r="BC11" s="959"/>
      <c r="BD11" s="906"/>
      <c r="BE11" s="907"/>
      <c r="BF11" s="907"/>
      <c r="BG11" s="907"/>
      <c r="BH11" s="907"/>
      <c r="BI11" s="907"/>
      <c r="BJ11" s="907"/>
      <c r="BK11" s="907"/>
      <c r="BL11" s="907"/>
      <c r="BM11" s="907"/>
      <c r="BN11" s="907"/>
      <c r="BO11" s="907"/>
      <c r="BP11" s="907"/>
      <c r="BQ11" s="907"/>
      <c r="BR11" s="907"/>
      <c r="BS11" s="907"/>
      <c r="BT11" s="907"/>
      <c r="BU11" s="907"/>
      <c r="BV11" s="907"/>
      <c r="BW11" s="907"/>
      <c r="BX11" s="907"/>
      <c r="BY11" s="907"/>
      <c r="BZ11" s="907"/>
      <c r="CA11" s="907"/>
      <c r="CB11" s="907"/>
      <c r="CC11" s="907"/>
      <c r="CD11" s="907"/>
      <c r="CE11" s="907"/>
      <c r="CF11" s="907"/>
      <c r="CG11" s="907"/>
      <c r="CH11" s="907"/>
      <c r="CI11" s="907"/>
      <c r="CJ11" s="907"/>
      <c r="CK11" s="907"/>
      <c r="CL11" s="907"/>
      <c r="CM11" s="908"/>
      <c r="CN11" s="156"/>
      <c r="CO11" s="108"/>
      <c r="CP11" s="108"/>
      <c r="CQ11" s="108"/>
      <c r="CR11" s="108"/>
      <c r="CS11" s="108"/>
      <c r="CT11" s="107"/>
      <c r="CU11" s="107"/>
      <c r="CV11" s="107"/>
      <c r="CW11" s="107"/>
      <c r="CX11" s="107"/>
      <c r="CY11" s="107"/>
      <c r="CZ11" s="107"/>
      <c r="DA11" s="107"/>
    </row>
    <row r="12" spans="1:105" ht="3.75" customHeight="1" thickBot="1">
      <c r="A12" s="105"/>
      <c r="B12" s="426"/>
      <c r="C12" s="426"/>
      <c r="D12" s="426"/>
      <c r="E12" s="426"/>
      <c r="F12" s="426"/>
      <c r="G12" s="426"/>
      <c r="H12" s="426"/>
      <c r="I12" s="426"/>
      <c r="J12" s="426"/>
      <c r="K12" s="426"/>
      <c r="L12" s="113"/>
      <c r="M12" s="113"/>
      <c r="N12" s="113"/>
      <c r="O12" s="113"/>
      <c r="P12" s="113"/>
      <c r="Q12" s="113"/>
      <c r="R12" s="113"/>
      <c r="S12" s="113"/>
      <c r="T12" s="113"/>
      <c r="U12" s="113"/>
      <c r="V12" s="113"/>
      <c r="W12" s="113"/>
      <c r="X12" s="113"/>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t="s">
        <v>16</v>
      </c>
      <c r="AX12" s="113"/>
      <c r="AY12" s="113"/>
      <c r="AZ12" s="113"/>
      <c r="BA12" s="113"/>
      <c r="BB12" s="113"/>
      <c r="BC12" s="113"/>
      <c r="BD12" s="113"/>
      <c r="BE12" s="113"/>
      <c r="BF12" s="113"/>
      <c r="BG12" s="113"/>
      <c r="BH12" s="427"/>
      <c r="BI12" s="113"/>
      <c r="BJ12" s="113"/>
      <c r="BK12" s="113"/>
      <c r="BL12" s="113"/>
      <c r="BM12" s="113"/>
      <c r="BN12" s="113"/>
      <c r="BO12" s="113"/>
      <c r="BP12" s="427"/>
      <c r="BQ12" s="113"/>
      <c r="BR12" s="113"/>
      <c r="BS12" s="113"/>
      <c r="BT12" s="113"/>
      <c r="BU12" s="113"/>
      <c r="BV12" s="113"/>
      <c r="BW12" s="113"/>
      <c r="BX12" s="113"/>
      <c r="BY12" s="426"/>
      <c r="BZ12" s="426"/>
      <c r="CA12" s="426"/>
      <c r="CB12" s="426"/>
      <c r="CC12" s="426"/>
      <c r="CD12" s="426"/>
      <c r="CE12" s="426"/>
      <c r="CF12" s="426"/>
      <c r="CG12" s="426"/>
      <c r="CH12" s="426"/>
      <c r="CI12" s="426"/>
      <c r="CJ12" s="426"/>
      <c r="CK12" s="426"/>
      <c r="CL12" s="426"/>
      <c r="CM12" s="428"/>
      <c r="CN12" s="108"/>
      <c r="CO12" s="108"/>
      <c r="CP12" s="108"/>
      <c r="CQ12" s="108"/>
      <c r="CR12" s="108"/>
      <c r="CS12" s="108"/>
      <c r="CT12" s="107"/>
      <c r="CU12" s="107"/>
      <c r="CV12" s="107"/>
      <c r="CW12" s="107"/>
      <c r="CX12" s="107"/>
      <c r="CY12" s="107"/>
      <c r="CZ12" s="107"/>
      <c r="DA12" s="107"/>
    </row>
    <row r="13" spans="1:105" ht="2.25" customHeight="1">
      <c r="A13" s="105"/>
      <c r="B13" s="1019" t="s">
        <v>5</v>
      </c>
      <c r="C13" s="1020"/>
      <c r="D13" s="429"/>
      <c r="E13" s="502"/>
      <c r="F13" s="502"/>
      <c r="G13" s="502"/>
      <c r="H13" s="502"/>
      <c r="I13" s="502"/>
      <c r="J13" s="502"/>
      <c r="K13" s="502"/>
      <c r="L13" s="502"/>
      <c r="M13" s="502"/>
      <c r="N13" s="502"/>
      <c r="O13" s="502"/>
      <c r="P13" s="502"/>
      <c r="Q13" s="502"/>
      <c r="R13" s="502"/>
      <c r="S13" s="502"/>
      <c r="T13" s="502"/>
      <c r="U13" s="502"/>
      <c r="V13" s="502"/>
      <c r="W13" s="502"/>
      <c r="X13" s="502"/>
      <c r="Y13" s="502"/>
      <c r="Z13" s="502"/>
      <c r="AA13" s="502"/>
      <c r="AB13" s="502"/>
      <c r="AC13" s="502"/>
      <c r="AD13" s="502"/>
      <c r="AE13" s="502"/>
      <c r="AF13" s="502"/>
      <c r="AG13" s="502"/>
      <c r="AH13" s="502"/>
      <c r="AI13" s="502"/>
      <c r="AJ13" s="502"/>
      <c r="AK13" s="502"/>
      <c r="AL13" s="502"/>
      <c r="AM13" s="502"/>
      <c r="AN13" s="502"/>
      <c r="AO13" s="502"/>
      <c r="AP13" s="502"/>
      <c r="AQ13" s="502"/>
      <c r="AR13" s="502"/>
      <c r="AS13" s="502"/>
      <c r="AT13" s="502"/>
      <c r="AU13" s="502"/>
      <c r="AV13" s="502"/>
      <c r="AW13" s="502"/>
      <c r="AX13" s="502"/>
      <c r="AY13" s="502"/>
      <c r="AZ13" s="502"/>
      <c r="BA13" s="502"/>
      <c r="BB13" s="502"/>
      <c r="BC13" s="502"/>
      <c r="BD13" s="502"/>
      <c r="BE13" s="502"/>
      <c r="BF13" s="502"/>
      <c r="BG13" s="502"/>
      <c r="BH13" s="502"/>
      <c r="BI13" s="502"/>
      <c r="BJ13" s="502"/>
      <c r="BK13" s="502"/>
      <c r="BL13" s="502"/>
      <c r="BM13" s="502"/>
      <c r="BN13" s="502"/>
      <c r="BO13" s="502"/>
      <c r="BP13" s="502"/>
      <c r="BQ13" s="502"/>
      <c r="BR13" s="502"/>
      <c r="BS13" s="502"/>
      <c r="BT13" s="502"/>
      <c r="BU13" s="502"/>
      <c r="BV13" s="502"/>
      <c r="BW13" s="502"/>
      <c r="BX13" s="502"/>
      <c r="BY13" s="502"/>
      <c r="BZ13" s="502"/>
      <c r="CA13" s="502"/>
      <c r="CB13" s="502"/>
      <c r="CC13" s="502"/>
      <c r="CD13" s="502"/>
      <c r="CE13" s="502"/>
      <c r="CF13" s="502"/>
      <c r="CG13" s="502"/>
      <c r="CH13" s="502"/>
      <c r="CI13" s="502"/>
      <c r="CJ13" s="502"/>
      <c r="CK13" s="502"/>
      <c r="CL13" s="430"/>
      <c r="CM13" s="431"/>
      <c r="CN13" s="108"/>
      <c r="CO13" s="108"/>
      <c r="CP13" s="108"/>
      <c r="CQ13" s="108"/>
      <c r="CR13" s="108"/>
      <c r="CS13" s="108"/>
      <c r="CT13" s="107"/>
      <c r="CU13" s="107"/>
      <c r="CV13" s="107"/>
      <c r="CW13" s="107"/>
      <c r="CX13" s="107"/>
      <c r="CY13" s="107"/>
      <c r="CZ13" s="107"/>
      <c r="DA13" s="107"/>
    </row>
    <row r="14" spans="1:105" ht="10.5" customHeight="1">
      <c r="A14" s="105"/>
      <c r="B14" s="1021"/>
      <c r="C14" s="930"/>
      <c r="D14" s="124"/>
      <c r="E14" s="1034" t="s">
        <v>487</v>
      </c>
      <c r="F14" s="1034"/>
      <c r="G14" s="1034"/>
      <c r="H14" s="1034"/>
      <c r="I14" s="1034"/>
      <c r="J14" s="1034"/>
      <c r="K14" s="1034"/>
      <c r="L14" s="1034"/>
      <c r="M14" s="1034"/>
      <c r="N14" s="1034"/>
      <c r="O14" s="1034"/>
      <c r="P14" s="1034"/>
      <c r="Q14" s="1034"/>
      <c r="R14" s="1034"/>
      <c r="S14" s="1034"/>
      <c r="T14" s="1034"/>
      <c r="U14" s="1034"/>
      <c r="V14" s="1034"/>
      <c r="W14" s="1034"/>
      <c r="X14" s="1034"/>
      <c r="Y14" s="1034"/>
      <c r="Z14" s="1034"/>
      <c r="AA14" s="1034"/>
      <c r="AB14" s="1034"/>
      <c r="AC14" s="1034"/>
      <c r="AD14" s="1034"/>
      <c r="AE14" s="1034"/>
      <c r="AF14" s="1034"/>
      <c r="AG14" s="1034"/>
      <c r="AH14" s="1034"/>
      <c r="AI14" s="1034"/>
      <c r="AJ14" s="1034"/>
      <c r="AK14" s="1034"/>
      <c r="AL14" s="1034"/>
      <c r="AM14" s="1034"/>
      <c r="AN14" s="1034"/>
      <c r="AO14" s="1034"/>
      <c r="AP14" s="1034"/>
      <c r="AQ14" s="1034"/>
      <c r="AR14" s="1034"/>
      <c r="AS14" s="1034"/>
      <c r="AT14" s="1034"/>
      <c r="AU14" s="1034"/>
      <c r="AV14" s="1034"/>
      <c r="AW14" s="1034"/>
      <c r="AX14" s="1034"/>
      <c r="AY14" s="1034"/>
      <c r="AZ14" s="1034"/>
      <c r="BA14" s="1034"/>
      <c r="BB14" s="1034"/>
      <c r="BC14" s="1034"/>
      <c r="BD14" s="1034"/>
      <c r="BE14" s="1034"/>
      <c r="BF14" s="1034"/>
      <c r="BG14" s="1034"/>
      <c r="BH14" s="1034"/>
      <c r="BI14" s="1034"/>
      <c r="BJ14" s="1034"/>
      <c r="BK14" s="1034"/>
      <c r="BL14" s="1034"/>
      <c r="BM14" s="1034"/>
      <c r="BN14" s="1034"/>
      <c r="BO14" s="1034"/>
      <c r="BP14" s="1034"/>
      <c r="BQ14" s="1034"/>
      <c r="BR14" s="1034"/>
      <c r="BS14" s="1034"/>
      <c r="BT14" s="1034"/>
      <c r="BU14" s="1034"/>
      <c r="BV14" s="1034"/>
      <c r="BW14" s="1034"/>
      <c r="BX14" s="1034"/>
      <c r="BY14" s="1034"/>
      <c r="BZ14" s="1034"/>
      <c r="CA14" s="1034"/>
      <c r="CB14" s="1034"/>
      <c r="CC14" s="1034"/>
      <c r="CD14" s="1034"/>
      <c r="CE14" s="1034"/>
      <c r="CF14" s="1034"/>
      <c r="CG14" s="1034"/>
      <c r="CH14" s="1034"/>
      <c r="CI14" s="1034"/>
      <c r="CJ14" s="1034"/>
      <c r="CK14" s="1034"/>
      <c r="CL14" s="1034"/>
      <c r="CM14" s="1035"/>
      <c r="CN14" s="108"/>
      <c r="CO14" s="365" t="s">
        <v>318</v>
      </c>
      <c r="CP14" s="362" t="s">
        <v>333</v>
      </c>
      <c r="CQ14" s="360"/>
      <c r="CR14" s="127"/>
      <c r="CS14" s="106"/>
      <c r="CT14" s="107"/>
      <c r="CU14" s="107"/>
      <c r="CV14" s="107"/>
      <c r="CW14" s="107"/>
      <c r="CX14" s="107"/>
      <c r="CY14" s="107"/>
      <c r="CZ14" s="107"/>
      <c r="DA14" s="107"/>
    </row>
    <row r="15" spans="1:105" ht="15" customHeight="1">
      <c r="A15" s="105"/>
      <c r="B15" s="1021"/>
      <c r="C15" s="930"/>
      <c r="D15" s="896" t="s">
        <v>6</v>
      </c>
      <c r="E15" s="897" t="s">
        <v>7</v>
      </c>
      <c r="F15" s="897"/>
      <c r="G15" s="897"/>
      <c r="H15" s="897"/>
      <c r="I15" s="897"/>
      <c r="J15" s="897"/>
      <c r="K15" s="897"/>
      <c r="L15" s="897"/>
      <c r="M15" s="897"/>
      <c r="N15" s="897"/>
      <c r="O15" s="897"/>
      <c r="P15" s="897"/>
      <c r="Q15" s="897"/>
      <c r="R15" s="897"/>
      <c r="S15" s="897"/>
      <c r="T15" s="897"/>
      <c r="U15" s="897"/>
      <c r="V15" s="897"/>
      <c r="W15" s="897"/>
      <c r="X15" s="898"/>
      <c r="Y15" s="1080">
        <f>IF(SUM(CP21:CP23)&gt;0,BO16,"")</f>
        <v>46265</v>
      </c>
      <c r="Z15" s="1081"/>
      <c r="AA15" s="1081"/>
      <c r="AB15" s="1081"/>
      <c r="AC15" s="1081"/>
      <c r="AD15" s="1081"/>
      <c r="AE15" s="1081"/>
      <c r="AF15" s="1081"/>
      <c r="AG15" s="1081"/>
      <c r="AH15" s="1081"/>
      <c r="AI15" s="1081"/>
      <c r="AJ15" s="1081"/>
      <c r="AK15" s="1081"/>
      <c r="AL15" s="1081"/>
      <c r="AM15" s="1081"/>
      <c r="AN15" s="1081"/>
      <c r="AO15" s="1081"/>
      <c r="AP15" s="1081"/>
      <c r="AQ15" s="1081"/>
      <c r="AR15" s="1081"/>
      <c r="AS15" s="1081"/>
      <c r="AT15" s="1082"/>
      <c r="AU15" s="834" t="s">
        <v>8</v>
      </c>
      <c r="AV15" s="1191" t="s">
        <v>528</v>
      </c>
      <c r="AW15" s="1191"/>
      <c r="AX15" s="1191"/>
      <c r="AY15" s="1191"/>
      <c r="AZ15" s="1191"/>
      <c r="BA15" s="1191"/>
      <c r="BB15" s="1191"/>
      <c r="BC15" s="1191"/>
      <c r="BD15" s="1191"/>
      <c r="BE15" s="1191"/>
      <c r="BF15" s="1191"/>
      <c r="BG15" s="1191"/>
      <c r="BH15" s="1191"/>
      <c r="BI15" s="1191"/>
      <c r="BJ15" s="1191"/>
      <c r="BK15" s="1191"/>
      <c r="BL15" s="1192"/>
      <c r="BM15" s="763" t="s">
        <v>9</v>
      </c>
      <c r="BN15" s="764"/>
      <c r="BO15" s="1145">
        <f>IF(AND(CP15="",BO17="",BO23=""),"",
IF(AND(CP15&gt;0,BO17&gt;0,BO23&gt;0),MIN(CP15,BO17,BO23),
 IF(AND(CP15&gt;0,BO17&gt;0),MIN(CP15,BO17),
 IF(AND(CP15&gt;0,BO23&gt;0),MIN(CP15,BO23),
 IF(AND(BO17&gt;0,BO23&gt;0),MIN(BO17,BO23),
MAX(CP15,BO17,BO23))))))</f>
        <v>38322</v>
      </c>
      <c r="BP15" s="1145"/>
      <c r="BQ15" s="1145"/>
      <c r="BR15" s="1145"/>
      <c r="BS15" s="1145"/>
      <c r="BT15" s="1145"/>
      <c r="BU15" s="1145"/>
      <c r="BV15" s="1145"/>
      <c r="BW15" s="1145"/>
      <c r="BX15" s="1145"/>
      <c r="BY15" s="1145"/>
      <c r="BZ15" s="1145"/>
      <c r="CA15" s="1145"/>
      <c r="CB15" s="1145"/>
      <c r="CC15" s="1145"/>
      <c r="CD15" s="1145"/>
      <c r="CE15" s="1145"/>
      <c r="CF15" s="1145"/>
      <c r="CG15" s="1145"/>
      <c r="CH15" s="1146"/>
      <c r="CI15" s="783">
        <f>IFERROR(IF(OR(BO16&lt;=0,BO16=""),0,
IF(CQ18&gt;0,DA113,
DATEDIF(BO15,BO16,"Y")+1)),0)</f>
        <v>22</v>
      </c>
      <c r="CJ15" s="784"/>
      <c r="CK15" s="784"/>
      <c r="CL15" s="743" t="s">
        <v>0</v>
      </c>
      <c r="CM15" s="745"/>
      <c r="CN15" s="108"/>
      <c r="CO15" s="366" t="s">
        <v>75</v>
      </c>
      <c r="CP15" s="587">
        <v>38322</v>
      </c>
      <c r="CQ15" s="582">
        <f>IFERROR(IF(CP16="",0,DATEDIF(CP15,CP16,"Y")+1),0)</f>
        <v>20</v>
      </c>
      <c r="CR15" s="131" t="s">
        <v>331</v>
      </c>
      <c r="CS15" s="106"/>
      <c r="CT15" s="107"/>
      <c r="CU15" s="107"/>
      <c r="CV15" s="107"/>
      <c r="CW15" s="107"/>
      <c r="CX15" s="107"/>
      <c r="CY15" s="107"/>
      <c r="CZ15" s="107"/>
      <c r="DA15" s="107"/>
    </row>
    <row r="16" spans="1:105" ht="15" customHeight="1">
      <c r="A16" s="105"/>
      <c r="B16" s="1021"/>
      <c r="C16" s="930"/>
      <c r="D16" s="734"/>
      <c r="E16" s="899"/>
      <c r="F16" s="899"/>
      <c r="G16" s="899"/>
      <c r="H16" s="899"/>
      <c r="I16" s="899"/>
      <c r="J16" s="899"/>
      <c r="K16" s="899"/>
      <c r="L16" s="899"/>
      <c r="M16" s="899"/>
      <c r="N16" s="899"/>
      <c r="O16" s="899"/>
      <c r="P16" s="899"/>
      <c r="Q16" s="899"/>
      <c r="R16" s="899"/>
      <c r="S16" s="899"/>
      <c r="T16" s="899"/>
      <c r="U16" s="899"/>
      <c r="V16" s="899"/>
      <c r="W16" s="899"/>
      <c r="X16" s="900"/>
      <c r="Y16" s="1083"/>
      <c r="Z16" s="1084"/>
      <c r="AA16" s="1084"/>
      <c r="AB16" s="1084"/>
      <c r="AC16" s="1084"/>
      <c r="AD16" s="1084"/>
      <c r="AE16" s="1084"/>
      <c r="AF16" s="1084"/>
      <c r="AG16" s="1084"/>
      <c r="AH16" s="1084"/>
      <c r="AI16" s="1084"/>
      <c r="AJ16" s="1084"/>
      <c r="AK16" s="1084"/>
      <c r="AL16" s="1084"/>
      <c r="AM16" s="1084"/>
      <c r="AN16" s="1084"/>
      <c r="AO16" s="1084"/>
      <c r="AP16" s="1084"/>
      <c r="AQ16" s="1084"/>
      <c r="AR16" s="1084"/>
      <c r="AS16" s="1084"/>
      <c r="AT16" s="1085"/>
      <c r="AU16" s="835"/>
      <c r="AV16" s="1193"/>
      <c r="AW16" s="1193"/>
      <c r="AX16" s="1193"/>
      <c r="AY16" s="1193"/>
      <c r="AZ16" s="1193"/>
      <c r="BA16" s="1193"/>
      <c r="BB16" s="1193"/>
      <c r="BC16" s="1193"/>
      <c r="BD16" s="1193"/>
      <c r="BE16" s="1193"/>
      <c r="BF16" s="1193"/>
      <c r="BG16" s="1193"/>
      <c r="BH16" s="1193"/>
      <c r="BI16" s="1193"/>
      <c r="BJ16" s="1193"/>
      <c r="BK16" s="1193"/>
      <c r="BL16" s="1194"/>
      <c r="BM16" s="825" t="s">
        <v>10</v>
      </c>
      <c r="BN16" s="826"/>
      <c r="BO16" s="1131">
        <f>IF(AND(CP15="",BO17="",BO23=""),"",
IF(AND(CP16&gt;0,BO18&gt;0,BO24&gt;0),MAX(CP16,BO18,BO24),
 IF(AND(CP16&gt;0,BO18&gt;0),MAX(CP16,BO18),
 IF(AND(CP16&gt;0,BO24&gt;0),MAX(CP16,BO24),
 IF(AND(BO18&gt;0,BO24&gt;0),MAX(BO18,BO24),
MAX(CP16,BO18,BO24))))))</f>
        <v>46265</v>
      </c>
      <c r="BP16" s="1131"/>
      <c r="BQ16" s="1131"/>
      <c r="BR16" s="1131"/>
      <c r="BS16" s="1131"/>
      <c r="BT16" s="1131"/>
      <c r="BU16" s="1131"/>
      <c r="BV16" s="1131"/>
      <c r="BW16" s="1131"/>
      <c r="BX16" s="1131"/>
      <c r="BY16" s="1131"/>
      <c r="BZ16" s="1131"/>
      <c r="CA16" s="1131"/>
      <c r="CB16" s="1131"/>
      <c r="CC16" s="1131"/>
      <c r="CD16" s="1131"/>
      <c r="CE16" s="1131"/>
      <c r="CF16" s="1131"/>
      <c r="CG16" s="1131"/>
      <c r="CH16" s="1132"/>
      <c r="CI16" s="779"/>
      <c r="CJ16" s="780"/>
      <c r="CK16" s="780"/>
      <c r="CL16" s="132"/>
      <c r="CM16" s="432"/>
      <c r="CN16" s="108"/>
      <c r="CO16" s="367" t="s">
        <v>76</v>
      </c>
      <c r="CP16" s="587">
        <v>45382</v>
      </c>
      <c r="CQ16" s="135"/>
      <c r="CR16" s="135"/>
      <c r="CS16" s="106"/>
      <c r="CT16" s="107"/>
      <c r="CU16" s="107"/>
      <c r="CV16" s="107"/>
      <c r="CW16" s="107"/>
      <c r="CX16" s="107"/>
      <c r="CY16" s="107"/>
      <c r="CZ16" s="107"/>
      <c r="DA16" s="107"/>
    </row>
    <row r="17" spans="1:105" ht="15" customHeight="1">
      <c r="A17" s="105"/>
      <c r="B17" s="1021"/>
      <c r="C17" s="930"/>
      <c r="D17" s="136"/>
      <c r="E17" s="901"/>
      <c r="F17" s="901"/>
      <c r="G17" s="901"/>
      <c r="H17" s="901"/>
      <c r="I17" s="901"/>
      <c r="J17" s="901"/>
      <c r="K17" s="901"/>
      <c r="L17" s="901"/>
      <c r="M17" s="901"/>
      <c r="N17" s="901"/>
      <c r="O17" s="901"/>
      <c r="P17" s="901"/>
      <c r="Q17" s="901"/>
      <c r="R17" s="901"/>
      <c r="S17" s="901"/>
      <c r="T17" s="901"/>
      <c r="U17" s="901"/>
      <c r="V17" s="901"/>
      <c r="W17" s="901"/>
      <c r="X17" s="902"/>
      <c r="Y17" s="1086"/>
      <c r="Z17" s="1087"/>
      <c r="AA17" s="1087"/>
      <c r="AB17" s="1087"/>
      <c r="AC17" s="1087"/>
      <c r="AD17" s="1087"/>
      <c r="AE17" s="1087"/>
      <c r="AF17" s="1087"/>
      <c r="AG17" s="1087"/>
      <c r="AH17" s="1087"/>
      <c r="AI17" s="1087"/>
      <c r="AJ17" s="1087"/>
      <c r="AK17" s="1087"/>
      <c r="AL17" s="1087"/>
      <c r="AM17" s="1087"/>
      <c r="AN17" s="1087"/>
      <c r="AO17" s="1087"/>
      <c r="AP17" s="1087"/>
      <c r="AQ17" s="1087"/>
      <c r="AR17" s="1087"/>
      <c r="AS17" s="1087"/>
      <c r="AT17" s="1088"/>
      <c r="AU17" s="137"/>
      <c r="AV17" s="1044" t="s">
        <v>56</v>
      </c>
      <c r="AW17" s="1045"/>
      <c r="AX17" s="1045"/>
      <c r="AY17" s="1045"/>
      <c r="AZ17" s="1045"/>
      <c r="BA17" s="1045"/>
      <c r="BB17" s="1045"/>
      <c r="BC17" s="1045"/>
      <c r="BD17" s="1045"/>
      <c r="BE17" s="1045"/>
      <c r="BF17" s="1045"/>
      <c r="BG17" s="1045"/>
      <c r="BH17" s="566"/>
      <c r="BI17" s="567"/>
      <c r="BJ17" s="838" t="str">
        <f>IF(CI17&gt;0,"有","無")</f>
        <v>有</v>
      </c>
      <c r="BK17" s="839"/>
      <c r="BL17" s="839"/>
      <c r="BM17" s="763" t="s">
        <v>9</v>
      </c>
      <c r="BN17" s="764"/>
      <c r="BO17" s="1197">
        <v>45383</v>
      </c>
      <c r="BP17" s="1197"/>
      <c r="BQ17" s="1197"/>
      <c r="BR17" s="1197"/>
      <c r="BS17" s="1197"/>
      <c r="BT17" s="1197"/>
      <c r="BU17" s="1197"/>
      <c r="BV17" s="1197"/>
      <c r="BW17" s="1197"/>
      <c r="BX17" s="1197"/>
      <c r="BY17" s="1197"/>
      <c r="BZ17" s="1197"/>
      <c r="CA17" s="1197"/>
      <c r="CB17" s="1197"/>
      <c r="CC17" s="1197"/>
      <c r="CD17" s="1197"/>
      <c r="CE17" s="1197"/>
      <c r="CF17" s="1197"/>
      <c r="CG17" s="1197"/>
      <c r="CH17" s="1198"/>
      <c r="CI17" s="783">
        <f>IFERROR(IF(BO18="",0,DATEDIF(BO17,BO18,"Y")+1),0)</f>
        <v>3</v>
      </c>
      <c r="CJ17" s="784"/>
      <c r="CK17" s="784"/>
      <c r="CL17" s="743" t="s">
        <v>0</v>
      </c>
      <c r="CM17" s="745"/>
      <c r="CN17" s="108"/>
      <c r="CO17" s="395" t="s">
        <v>318</v>
      </c>
      <c r="CP17" s="396" t="s">
        <v>449</v>
      </c>
      <c r="CQ17" s="138"/>
      <c r="CR17" s="138"/>
      <c r="CS17" s="106"/>
      <c r="CT17" s="107"/>
      <c r="CX17" s="107"/>
      <c r="CY17" s="107"/>
      <c r="CZ17" s="107"/>
      <c r="DA17" s="107"/>
    </row>
    <row r="18" spans="1:105" ht="15" customHeight="1">
      <c r="A18" s="105"/>
      <c r="B18" s="1021"/>
      <c r="C18" s="930"/>
      <c r="D18" s="139"/>
      <c r="E18" s="140"/>
      <c r="F18" s="140"/>
      <c r="G18" s="140"/>
      <c r="H18" s="140"/>
      <c r="I18" s="424"/>
      <c r="J18" s="140"/>
      <c r="K18" s="141"/>
      <c r="L18" s="140"/>
      <c r="M18" s="863" t="s">
        <v>477</v>
      </c>
      <c r="N18" s="863"/>
      <c r="O18" s="863"/>
      <c r="P18" s="863"/>
      <c r="Q18" s="863"/>
      <c r="R18" s="863"/>
      <c r="S18" s="863"/>
      <c r="T18" s="863"/>
      <c r="U18" s="863"/>
      <c r="V18" s="863"/>
      <c r="W18" s="863"/>
      <c r="X18" s="863"/>
      <c r="Y18" s="863"/>
      <c r="Z18" s="863"/>
      <c r="AA18" s="150"/>
      <c r="AB18" s="425"/>
      <c r="AC18" s="425"/>
      <c r="AD18" s="142"/>
      <c r="AE18" s="142"/>
      <c r="AF18" s="129"/>
      <c r="AG18" s="129"/>
      <c r="AH18" s="142"/>
      <c r="AI18" s="425"/>
      <c r="AJ18" s="142"/>
      <c r="AK18" s="142"/>
      <c r="AL18" s="142"/>
      <c r="AM18" s="142"/>
      <c r="AN18" s="142"/>
      <c r="AO18" s="142"/>
      <c r="AP18" s="129"/>
      <c r="AQ18" s="129"/>
      <c r="AR18" s="129"/>
      <c r="AS18" s="129"/>
      <c r="AT18" s="143"/>
      <c r="AU18" s="137"/>
      <c r="AV18" s="876"/>
      <c r="AW18" s="877"/>
      <c r="AX18" s="877"/>
      <c r="AY18" s="877"/>
      <c r="AZ18" s="877"/>
      <c r="BA18" s="877"/>
      <c r="BB18" s="877"/>
      <c r="BC18" s="877"/>
      <c r="BD18" s="877"/>
      <c r="BE18" s="877"/>
      <c r="BF18" s="877"/>
      <c r="BG18" s="877"/>
      <c r="BH18" s="414"/>
      <c r="BI18" s="541"/>
      <c r="BJ18" s="840"/>
      <c r="BK18" s="841"/>
      <c r="BL18" s="841"/>
      <c r="BM18" s="741" t="s">
        <v>10</v>
      </c>
      <c r="BN18" s="742"/>
      <c r="BO18" s="1199">
        <v>46265</v>
      </c>
      <c r="BP18" s="1199"/>
      <c r="BQ18" s="1199"/>
      <c r="BR18" s="1199"/>
      <c r="BS18" s="1199"/>
      <c r="BT18" s="1199"/>
      <c r="BU18" s="1199"/>
      <c r="BV18" s="1199"/>
      <c r="BW18" s="1199"/>
      <c r="BX18" s="1199"/>
      <c r="BY18" s="1199"/>
      <c r="BZ18" s="1199"/>
      <c r="CA18" s="1199"/>
      <c r="CB18" s="1199"/>
      <c r="CC18" s="1199"/>
      <c r="CD18" s="1199"/>
      <c r="CE18" s="1199"/>
      <c r="CF18" s="1199"/>
      <c r="CG18" s="1199"/>
      <c r="CH18" s="1200"/>
      <c r="CI18" s="785"/>
      <c r="CJ18" s="786"/>
      <c r="CK18" s="786"/>
      <c r="CL18" s="187"/>
      <c r="CM18" s="574"/>
      <c r="CN18" s="108"/>
      <c r="CO18" s="397" t="s">
        <v>9</v>
      </c>
      <c r="CP18" s="587"/>
      <c r="CQ18" s="582">
        <f>IFERROR(IF(CP19="",0,DATEDIF(CP18,CP19+1,"Y")),0)</f>
        <v>0</v>
      </c>
      <c r="CR18" s="144"/>
      <c r="CS18" s="106"/>
      <c r="CT18" s="107"/>
      <c r="CX18" s="107"/>
      <c r="CY18" s="107"/>
      <c r="CZ18" s="107"/>
      <c r="DA18" s="107"/>
    </row>
    <row r="19" spans="1:105" ht="15" customHeight="1">
      <c r="A19" s="105"/>
      <c r="B19" s="1021"/>
      <c r="C19" s="930"/>
      <c r="D19" s="145"/>
      <c r="E19" s="433"/>
      <c r="F19" s="433"/>
      <c r="G19" s="433"/>
      <c r="H19" s="433"/>
      <c r="I19" s="433"/>
      <c r="J19" s="433"/>
      <c r="K19" s="146"/>
      <c r="L19" s="433"/>
      <c r="M19" s="433"/>
      <c r="N19" s="827" t="s">
        <v>461</v>
      </c>
      <c r="O19" s="827"/>
      <c r="P19" s="827"/>
      <c r="Q19" s="827"/>
      <c r="R19" s="827"/>
      <c r="S19" s="827"/>
      <c r="T19" s="414"/>
      <c r="U19" s="879" t="s">
        <v>92</v>
      </c>
      <c r="V19" s="879"/>
      <c r="W19" s="879"/>
      <c r="X19" s="879"/>
      <c r="Y19" s="879"/>
      <c r="Z19" s="434"/>
      <c r="AA19" s="434"/>
      <c r="AB19" s="434"/>
      <c r="AC19" s="805"/>
      <c r="AD19" s="805"/>
      <c r="AE19" s="805"/>
      <c r="AF19" s="805"/>
      <c r="AG19" s="805"/>
      <c r="AH19" s="805"/>
      <c r="AI19" s="805"/>
      <c r="AJ19" s="805"/>
      <c r="AK19" s="805"/>
      <c r="AL19" s="805"/>
      <c r="AM19" s="805"/>
      <c r="AN19" s="805"/>
      <c r="AO19" s="805"/>
      <c r="AP19" s="805"/>
      <c r="AQ19" s="109"/>
      <c r="AR19" s="109"/>
      <c r="AS19" s="109"/>
      <c r="AT19" s="147"/>
      <c r="AU19" s="137"/>
      <c r="AV19" s="148"/>
      <c r="AW19" s="527" t="s">
        <v>503</v>
      </c>
      <c r="AX19" s="480"/>
      <c r="AY19" s="150"/>
      <c r="AZ19" s="150"/>
      <c r="BA19" s="150"/>
      <c r="BB19" s="150"/>
      <c r="BC19" s="150"/>
      <c r="BD19" s="150"/>
      <c r="BE19" s="150"/>
      <c r="BF19" s="151"/>
      <c r="BG19" s="151"/>
      <c r="BH19" s="566"/>
      <c r="BI19" s="567"/>
      <c r="BJ19" s="846" t="str">
        <f>IF(CI19&gt;0,"有","無")</f>
        <v>無</v>
      </c>
      <c r="BK19" s="847"/>
      <c r="BL19" s="847"/>
      <c r="BM19" s="825" t="s">
        <v>9</v>
      </c>
      <c r="BN19" s="826"/>
      <c r="BO19" s="854" t="str">
        <f>IF(OR(CP15&lt;=0,BO17&lt;=0),"",
IF(OR(BO18&lt;=CP15-1,CP16+1&lt;=BO17),"",
IF(CP15&gt;=BO17,CP15,BO17)))</f>
        <v/>
      </c>
      <c r="BP19" s="854"/>
      <c r="BQ19" s="854"/>
      <c r="BR19" s="854"/>
      <c r="BS19" s="854"/>
      <c r="BT19" s="854"/>
      <c r="BU19" s="854"/>
      <c r="BV19" s="854"/>
      <c r="BW19" s="854"/>
      <c r="BX19" s="854"/>
      <c r="BY19" s="854"/>
      <c r="BZ19" s="854"/>
      <c r="CA19" s="854"/>
      <c r="CB19" s="854"/>
      <c r="CC19" s="854"/>
      <c r="CD19" s="854"/>
      <c r="CE19" s="854"/>
      <c r="CF19" s="854"/>
      <c r="CG19" s="854"/>
      <c r="CH19" s="855"/>
      <c r="CI19" s="797">
        <f>IFERROR(IF(OR(BO20&lt;=0,BO20=""),0,DATEDIF(BO19,BO20,"Y")+1),0)</f>
        <v>0</v>
      </c>
      <c r="CJ19" s="798"/>
      <c r="CK19" s="798"/>
      <c r="CL19" s="746" t="s">
        <v>0</v>
      </c>
      <c r="CM19" s="747"/>
      <c r="CN19" s="108"/>
      <c r="CO19" s="398" t="s">
        <v>76</v>
      </c>
      <c r="CP19" s="587"/>
      <c r="CQ19" s="144"/>
      <c r="CR19" s="144"/>
      <c r="CS19" s="106"/>
      <c r="CT19" s="107"/>
      <c r="CX19" s="107"/>
      <c r="CY19" s="107"/>
      <c r="CZ19" s="107"/>
      <c r="DA19" s="107"/>
    </row>
    <row r="20" spans="1:105" ht="15" customHeight="1">
      <c r="A20" s="105"/>
      <c r="B20" s="1021"/>
      <c r="C20" s="930"/>
      <c r="D20" s="734" t="s">
        <v>11</v>
      </c>
      <c r="E20" s="878" t="s">
        <v>83</v>
      </c>
      <c r="F20" s="878"/>
      <c r="G20" s="878"/>
      <c r="H20" s="878"/>
      <c r="I20" s="878"/>
      <c r="J20" s="878"/>
      <c r="K20" s="146"/>
      <c r="L20" s="433"/>
      <c r="M20" s="433"/>
      <c r="N20" s="827" t="s">
        <v>462</v>
      </c>
      <c r="O20" s="827"/>
      <c r="P20" s="827"/>
      <c r="Q20" s="827"/>
      <c r="R20" s="827"/>
      <c r="S20" s="827"/>
      <c r="T20" s="414"/>
      <c r="U20" s="1057" t="s">
        <v>92</v>
      </c>
      <c r="V20" s="1057"/>
      <c r="W20" s="1057"/>
      <c r="X20" s="1057"/>
      <c r="Y20" s="1057"/>
      <c r="Z20" s="435"/>
      <c r="AA20" s="435"/>
      <c r="AB20" s="435"/>
      <c r="AC20" s="805"/>
      <c r="AD20" s="805"/>
      <c r="AE20" s="805"/>
      <c r="AF20" s="805"/>
      <c r="AG20" s="805"/>
      <c r="AH20" s="805"/>
      <c r="AI20" s="805"/>
      <c r="AJ20" s="805"/>
      <c r="AK20" s="805"/>
      <c r="AL20" s="805"/>
      <c r="AM20" s="805"/>
      <c r="AN20" s="805"/>
      <c r="AO20" s="805"/>
      <c r="AP20" s="805"/>
      <c r="AQ20" s="109"/>
      <c r="AR20" s="109"/>
      <c r="AS20" s="109"/>
      <c r="AT20" s="147"/>
      <c r="AU20" s="137"/>
      <c r="AV20" s="148"/>
      <c r="AW20" s="528" t="s">
        <v>483</v>
      </c>
      <c r="AX20" s="481"/>
      <c r="AY20" s="149"/>
      <c r="AZ20" s="149"/>
      <c r="BA20" s="149"/>
      <c r="BB20" s="149"/>
      <c r="BC20" s="149"/>
      <c r="BD20" s="149"/>
      <c r="BE20" s="149"/>
      <c r="BF20" s="108"/>
      <c r="BG20" s="108"/>
      <c r="BH20" s="570"/>
      <c r="BI20" s="542"/>
      <c r="BJ20" s="846"/>
      <c r="BK20" s="847"/>
      <c r="BL20" s="847"/>
      <c r="BM20" s="825" t="s">
        <v>10</v>
      </c>
      <c r="BN20" s="826"/>
      <c r="BO20" s="854" t="str">
        <f>IF(OR(CP16&lt;=0,BO18&lt;=0),"",
IF(OR(BO18&lt;=CP15-1,CP16+1&lt;=BO17),"",
IF(CP16&lt;=BO18,CP16,BO18)))</f>
        <v/>
      </c>
      <c r="BP20" s="854"/>
      <c r="BQ20" s="854"/>
      <c r="BR20" s="854"/>
      <c r="BS20" s="854"/>
      <c r="BT20" s="854"/>
      <c r="BU20" s="854"/>
      <c r="BV20" s="854"/>
      <c r="BW20" s="854"/>
      <c r="BX20" s="854"/>
      <c r="BY20" s="854"/>
      <c r="BZ20" s="854"/>
      <c r="CA20" s="854"/>
      <c r="CB20" s="854"/>
      <c r="CC20" s="854"/>
      <c r="CD20" s="854"/>
      <c r="CE20" s="854"/>
      <c r="CF20" s="854"/>
      <c r="CG20" s="854"/>
      <c r="CH20" s="855"/>
      <c r="CI20" s="797"/>
      <c r="CJ20" s="798"/>
      <c r="CK20" s="798"/>
      <c r="CL20" s="132"/>
      <c r="CM20" s="432"/>
      <c r="CN20" s="108"/>
      <c r="CO20" s="361"/>
      <c r="CP20" s="379" t="s">
        <v>341</v>
      </c>
      <c r="CQ20" s="144"/>
      <c r="CR20" s="144"/>
      <c r="CS20" s="106"/>
      <c r="CT20" s="107"/>
      <c r="CX20" s="107"/>
      <c r="CY20" s="107"/>
      <c r="CZ20" s="107"/>
      <c r="DA20" s="107"/>
    </row>
    <row r="21" spans="1:105" ht="15" customHeight="1">
      <c r="A21" s="105"/>
      <c r="B21" s="1021"/>
      <c r="C21" s="930"/>
      <c r="D21" s="734"/>
      <c r="E21" s="878"/>
      <c r="F21" s="878"/>
      <c r="G21" s="878"/>
      <c r="H21" s="878"/>
      <c r="I21" s="878"/>
      <c r="J21" s="878"/>
      <c r="K21" s="154"/>
      <c r="L21" s="155"/>
      <c r="M21" s="433"/>
      <c r="N21" s="827" t="s">
        <v>463</v>
      </c>
      <c r="O21" s="827"/>
      <c r="P21" s="827"/>
      <c r="Q21" s="827"/>
      <c r="R21" s="827"/>
      <c r="S21" s="827"/>
      <c r="T21" s="414"/>
      <c r="U21" s="1036" t="s">
        <v>92</v>
      </c>
      <c r="V21" s="1036"/>
      <c r="W21" s="1036"/>
      <c r="X21" s="1036"/>
      <c r="Y21" s="1036"/>
      <c r="Z21" s="435"/>
      <c r="AA21" s="435"/>
      <c r="AB21" s="435"/>
      <c r="AC21" s="805"/>
      <c r="AD21" s="805"/>
      <c r="AE21" s="805"/>
      <c r="AF21" s="805"/>
      <c r="AG21" s="805"/>
      <c r="AH21" s="805"/>
      <c r="AI21" s="805"/>
      <c r="AJ21" s="805"/>
      <c r="AK21" s="805"/>
      <c r="AL21" s="805"/>
      <c r="AM21" s="805"/>
      <c r="AN21" s="805"/>
      <c r="AO21" s="805"/>
      <c r="AP21" s="805"/>
      <c r="AQ21" s="109"/>
      <c r="AR21" s="109"/>
      <c r="AS21" s="109"/>
      <c r="AT21" s="147"/>
      <c r="AU21" s="137"/>
      <c r="AV21" s="152"/>
      <c r="AW21" s="527" t="s">
        <v>504</v>
      </c>
      <c r="AX21" s="480"/>
      <c r="AY21" s="150"/>
      <c r="AZ21" s="150"/>
      <c r="BA21" s="150"/>
      <c r="BB21" s="150"/>
      <c r="BC21" s="150"/>
      <c r="BD21" s="150"/>
      <c r="BE21" s="150"/>
      <c r="BF21" s="151"/>
      <c r="BG21" s="151"/>
      <c r="BH21" s="566"/>
      <c r="BI21" s="567"/>
      <c r="BJ21" s="838" t="str">
        <f>IF(CI21&gt;0,"有","無")</f>
        <v>無</v>
      </c>
      <c r="BK21" s="839"/>
      <c r="BL21" s="839"/>
      <c r="BM21" s="763" t="s">
        <v>9</v>
      </c>
      <c r="BN21" s="764"/>
      <c r="BO21" s="856" t="str">
        <f>IF(OR(BO23="",BO17=""),"",
IF(OR(BO18&lt;=BO23-1,BO24+1&lt;=BO17),"",
IF(BO23&gt;=BO17,BO23,BO17)))</f>
        <v/>
      </c>
      <c r="BP21" s="856"/>
      <c r="BQ21" s="856"/>
      <c r="BR21" s="856"/>
      <c r="BS21" s="856"/>
      <c r="BT21" s="856"/>
      <c r="BU21" s="856"/>
      <c r="BV21" s="856"/>
      <c r="BW21" s="856"/>
      <c r="BX21" s="856"/>
      <c r="BY21" s="856"/>
      <c r="BZ21" s="856"/>
      <c r="CA21" s="856"/>
      <c r="CB21" s="856"/>
      <c r="CC21" s="856"/>
      <c r="CD21" s="856"/>
      <c r="CE21" s="856"/>
      <c r="CF21" s="856"/>
      <c r="CG21" s="856"/>
      <c r="CH21" s="857"/>
      <c r="CI21" s="783">
        <f>IFERROR(IF(OR(BO22&lt;=0,BO22=""),0,DATEDIF(BO21,BO22,"Y")+1),0)</f>
        <v>0</v>
      </c>
      <c r="CJ21" s="784"/>
      <c r="CK21" s="784"/>
      <c r="CL21" s="743" t="s">
        <v>0</v>
      </c>
      <c r="CM21" s="745"/>
      <c r="CN21" s="108"/>
      <c r="CO21" s="367" t="s">
        <v>71</v>
      </c>
      <c r="CP21" s="580">
        <v>25000000</v>
      </c>
      <c r="CQ21" s="711" t="str">
        <f>IF(AND(CQ15-CQ18&lt;=5,CI15&lt;=5,CP21&gt;=1),"一般に該当しません(５年以下)","")</f>
        <v/>
      </c>
      <c r="CR21" s="108"/>
      <c r="CS21" s="108"/>
      <c r="CT21" s="107"/>
      <c r="CX21" s="107"/>
      <c r="CY21" s="107"/>
      <c r="CZ21" s="107"/>
      <c r="DA21" s="107"/>
    </row>
    <row r="22" spans="1:105" ht="15" customHeight="1">
      <c r="A22" s="105"/>
      <c r="B22" s="1021"/>
      <c r="C22" s="930"/>
      <c r="D22" s="153"/>
      <c r="E22" s="155"/>
      <c r="F22" s="155"/>
      <c r="G22" s="155"/>
      <c r="H22" s="155"/>
      <c r="I22" s="155"/>
      <c r="J22" s="155"/>
      <c r="K22" s="154"/>
      <c r="L22" s="155"/>
      <c r="M22" s="155"/>
      <c r="N22" s="414"/>
      <c r="O22" s="414"/>
      <c r="P22" s="414"/>
      <c r="Q22" s="414"/>
      <c r="R22" s="414"/>
      <c r="S22" s="414"/>
      <c r="T22" s="414"/>
      <c r="U22" s="414"/>
      <c r="V22" s="414"/>
      <c r="W22" s="414"/>
      <c r="X22" s="414"/>
      <c r="Y22" s="414"/>
      <c r="Z22" s="414"/>
      <c r="AA22" s="414"/>
      <c r="AB22" s="435"/>
      <c r="AC22" s="435"/>
      <c r="AD22" s="212"/>
      <c r="AE22" s="212"/>
      <c r="AF22" s="212"/>
      <c r="AG22" s="212"/>
      <c r="AH22" s="212"/>
      <c r="AI22" s="212"/>
      <c r="AJ22" s="212"/>
      <c r="AK22" s="212"/>
      <c r="AL22" s="212"/>
      <c r="AM22" s="212"/>
      <c r="AN22" s="212"/>
      <c r="AO22" s="212"/>
      <c r="AP22" s="109"/>
      <c r="AQ22" s="109"/>
      <c r="AR22" s="109"/>
      <c r="AS22" s="109"/>
      <c r="AT22" s="147"/>
      <c r="AU22" s="137"/>
      <c r="AV22" s="152"/>
      <c r="AW22" s="528" t="s">
        <v>483</v>
      </c>
      <c r="AX22" s="481"/>
      <c r="AY22" s="476"/>
      <c r="AZ22" s="476"/>
      <c r="BA22" s="476"/>
      <c r="BB22" s="476"/>
      <c r="BC22" s="476"/>
      <c r="BD22" s="476"/>
      <c r="BE22" s="476"/>
      <c r="BF22" s="166"/>
      <c r="BG22" s="166"/>
      <c r="BH22" s="570"/>
      <c r="BI22" s="542"/>
      <c r="BJ22" s="840"/>
      <c r="BK22" s="841"/>
      <c r="BL22" s="841"/>
      <c r="BM22" s="741" t="s">
        <v>10</v>
      </c>
      <c r="BN22" s="742"/>
      <c r="BO22" s="769" t="str">
        <f>IF(OR(BO24&lt;=0,BO18&lt;=0),"",
IF(OR(BO18&lt;=BO23-1,BO24+1&lt;=BO17),"",
IF(BO24&lt;=BO18,BO24,BO18)))</f>
        <v/>
      </c>
      <c r="BP22" s="769"/>
      <c r="BQ22" s="769"/>
      <c r="BR22" s="769"/>
      <c r="BS22" s="769"/>
      <c r="BT22" s="769"/>
      <c r="BU22" s="769"/>
      <c r="BV22" s="769"/>
      <c r="BW22" s="769"/>
      <c r="BX22" s="769"/>
      <c r="BY22" s="769"/>
      <c r="BZ22" s="769"/>
      <c r="CA22" s="769"/>
      <c r="CB22" s="769"/>
      <c r="CC22" s="769"/>
      <c r="CD22" s="769"/>
      <c r="CE22" s="769"/>
      <c r="CF22" s="769"/>
      <c r="CG22" s="769"/>
      <c r="CH22" s="770"/>
      <c r="CI22" s="785"/>
      <c r="CJ22" s="786"/>
      <c r="CK22" s="786"/>
      <c r="CL22" s="187"/>
      <c r="CM22" s="574"/>
      <c r="CN22" s="383"/>
      <c r="CO22" s="367" t="s">
        <v>72</v>
      </c>
      <c r="CP22" s="580">
        <v>10000000</v>
      </c>
      <c r="CQ22" s="712" t="str">
        <f>IF(AND(CI17&gt;5,CP21&lt;=0,CP22&gt;=1,CP23&lt;=0),"一般に該当します(５年超)","")</f>
        <v/>
      </c>
      <c r="CR22" s="383"/>
      <c r="CS22" s="383"/>
      <c r="CT22" s="107"/>
      <c r="CX22" s="107"/>
      <c r="CY22" s="107"/>
      <c r="CZ22" s="107"/>
      <c r="DA22" s="107"/>
    </row>
    <row r="23" spans="1:105" ht="15" customHeight="1">
      <c r="A23" s="105"/>
      <c r="B23" s="1021"/>
      <c r="C23" s="930"/>
      <c r="D23" s="153"/>
      <c r="E23" s="155"/>
      <c r="F23" s="155"/>
      <c r="G23" s="155"/>
      <c r="H23" s="155"/>
      <c r="I23" s="155"/>
      <c r="J23" s="433"/>
      <c r="K23" s="146"/>
      <c r="L23" s="433"/>
      <c r="M23" s="890" t="s">
        <v>478</v>
      </c>
      <c r="N23" s="890"/>
      <c r="O23" s="890"/>
      <c r="P23" s="890"/>
      <c r="Q23" s="890"/>
      <c r="R23" s="890"/>
      <c r="S23" s="890"/>
      <c r="T23" s="890"/>
      <c r="U23" s="890"/>
      <c r="V23" s="890"/>
      <c r="W23" s="890"/>
      <c r="X23" s="890"/>
      <c r="Y23" s="890"/>
      <c r="Z23" s="890"/>
      <c r="AA23" s="490"/>
      <c r="AB23" s="109"/>
      <c r="AC23" s="109"/>
      <c r="AD23" s="109"/>
      <c r="AE23" s="109"/>
      <c r="AF23" s="109"/>
      <c r="AG23" s="109"/>
      <c r="AH23" s="109"/>
      <c r="AI23" s="109"/>
      <c r="AJ23" s="109"/>
      <c r="AK23" s="109"/>
      <c r="AL23" s="109"/>
      <c r="AM23" s="109"/>
      <c r="AN23" s="109"/>
      <c r="AO23" s="109"/>
      <c r="AP23" s="109"/>
      <c r="AQ23" s="109"/>
      <c r="AR23" s="109"/>
      <c r="AS23" s="109"/>
      <c r="AT23" s="147"/>
      <c r="AU23" s="137"/>
      <c r="AV23" s="1044" t="s">
        <v>502</v>
      </c>
      <c r="AW23" s="1045"/>
      <c r="AX23" s="1045"/>
      <c r="AY23" s="1045"/>
      <c r="AZ23" s="1045"/>
      <c r="BA23" s="1045"/>
      <c r="BB23" s="1045"/>
      <c r="BC23" s="1045"/>
      <c r="BD23" s="1045"/>
      <c r="BE23" s="1045"/>
      <c r="BF23" s="1045"/>
      <c r="BG23" s="1045"/>
      <c r="BH23" s="566"/>
      <c r="BI23" s="567"/>
      <c r="BJ23" s="846" t="str">
        <f>IF(CI23&gt;0,"有","無")</f>
        <v>無</v>
      </c>
      <c r="BK23" s="847"/>
      <c r="BL23" s="847"/>
      <c r="BM23" s="825" t="s">
        <v>9</v>
      </c>
      <c r="BN23" s="826"/>
      <c r="BO23" s="850"/>
      <c r="BP23" s="850"/>
      <c r="BQ23" s="850"/>
      <c r="BR23" s="850"/>
      <c r="BS23" s="850"/>
      <c r="BT23" s="850"/>
      <c r="BU23" s="850"/>
      <c r="BV23" s="850"/>
      <c r="BW23" s="850"/>
      <c r="BX23" s="850"/>
      <c r="BY23" s="850"/>
      <c r="BZ23" s="850"/>
      <c r="CA23" s="850"/>
      <c r="CB23" s="850"/>
      <c r="CC23" s="850"/>
      <c r="CD23" s="850"/>
      <c r="CE23" s="850"/>
      <c r="CF23" s="850"/>
      <c r="CG23" s="850"/>
      <c r="CH23" s="851"/>
      <c r="CI23" s="779">
        <f>IFERROR(IF(BO24="",0,DATEDIF(BO23,BO24,"Y")+1),0)</f>
        <v>0</v>
      </c>
      <c r="CJ23" s="780"/>
      <c r="CK23" s="780"/>
      <c r="CL23" s="746" t="s">
        <v>0</v>
      </c>
      <c r="CM23" s="747"/>
      <c r="CN23" s="383"/>
      <c r="CO23" s="367" t="s">
        <v>73</v>
      </c>
      <c r="CP23" s="580"/>
      <c r="CQ23" s="713" t="str">
        <f>IF(AND(OR(CI23&gt;5,CI15&gt;5),CP21&lt;=0,CP23&gt;=1),"一般に該当します(５年超)","")</f>
        <v/>
      </c>
      <c r="CR23" s="389"/>
      <c r="CS23" s="383"/>
      <c r="CT23" s="107"/>
      <c r="CX23" s="107"/>
      <c r="CY23" s="107"/>
      <c r="CZ23" s="107"/>
      <c r="DA23" s="107"/>
    </row>
    <row r="24" spans="1:105" ht="15" customHeight="1" thickBot="1">
      <c r="A24" s="105"/>
      <c r="B24" s="1022"/>
      <c r="C24" s="1023"/>
      <c r="D24" s="436"/>
      <c r="E24" s="437"/>
      <c r="F24" s="437"/>
      <c r="G24" s="437"/>
      <c r="H24" s="437"/>
      <c r="I24" s="437"/>
      <c r="J24" s="438"/>
      <c r="K24" s="489"/>
      <c r="L24" s="438"/>
      <c r="M24" s="437"/>
      <c r="N24" s="437"/>
      <c r="O24" s="439"/>
      <c r="P24" s="440"/>
      <c r="Q24" s="440"/>
      <c r="R24" s="441"/>
      <c r="S24" s="441"/>
      <c r="T24" s="441"/>
      <c r="U24" s="1043" t="s">
        <v>84</v>
      </c>
      <c r="V24" s="1043"/>
      <c r="W24" s="1043"/>
      <c r="X24" s="1043"/>
      <c r="Y24" s="442"/>
      <c r="Z24" s="442"/>
      <c r="AA24" s="442"/>
      <c r="AB24" s="442"/>
      <c r="AC24" s="443"/>
      <c r="AD24" s="443"/>
      <c r="AE24" s="443"/>
      <c r="AF24" s="444"/>
      <c r="AG24" s="444"/>
      <c r="AH24" s="437"/>
      <c r="AI24" s="445"/>
      <c r="AJ24" s="444"/>
      <c r="AK24" s="444"/>
      <c r="AL24" s="444"/>
      <c r="AM24" s="444"/>
      <c r="AN24" s="444"/>
      <c r="AO24" s="444"/>
      <c r="AP24" s="444"/>
      <c r="AQ24" s="444"/>
      <c r="AR24" s="444"/>
      <c r="AS24" s="444"/>
      <c r="AT24" s="446"/>
      <c r="AU24" s="447"/>
      <c r="AV24" s="1046"/>
      <c r="AW24" s="1047"/>
      <c r="AX24" s="1047"/>
      <c r="AY24" s="1047"/>
      <c r="AZ24" s="1047"/>
      <c r="BA24" s="1047"/>
      <c r="BB24" s="1047"/>
      <c r="BC24" s="1047"/>
      <c r="BD24" s="1047"/>
      <c r="BE24" s="1047"/>
      <c r="BF24" s="1047"/>
      <c r="BG24" s="1047"/>
      <c r="BH24" s="441"/>
      <c r="BI24" s="571"/>
      <c r="BJ24" s="848"/>
      <c r="BK24" s="849"/>
      <c r="BL24" s="849"/>
      <c r="BM24" s="858" t="s">
        <v>10</v>
      </c>
      <c r="BN24" s="859"/>
      <c r="BO24" s="852"/>
      <c r="BP24" s="852"/>
      <c r="BQ24" s="852"/>
      <c r="BR24" s="852"/>
      <c r="BS24" s="852"/>
      <c r="BT24" s="852"/>
      <c r="BU24" s="852"/>
      <c r="BV24" s="852"/>
      <c r="BW24" s="852"/>
      <c r="BX24" s="852"/>
      <c r="BY24" s="852"/>
      <c r="BZ24" s="852"/>
      <c r="CA24" s="852"/>
      <c r="CB24" s="852"/>
      <c r="CC24" s="852"/>
      <c r="CD24" s="852"/>
      <c r="CE24" s="852"/>
      <c r="CF24" s="852"/>
      <c r="CG24" s="852"/>
      <c r="CH24" s="853"/>
      <c r="CI24" s="799"/>
      <c r="CJ24" s="800"/>
      <c r="CK24" s="800"/>
      <c r="CL24" s="448"/>
      <c r="CM24" s="449"/>
      <c r="CN24" s="383"/>
      <c r="CO24" s="358"/>
      <c r="CP24" s="358"/>
      <c r="CQ24" s="358"/>
      <c r="CR24" s="358"/>
      <c r="CS24" s="383"/>
      <c r="CT24" s="107"/>
      <c r="CX24" s="107"/>
      <c r="CY24" s="107"/>
      <c r="CZ24" s="107"/>
      <c r="DA24" s="107"/>
    </row>
    <row r="25" spans="1:105" ht="3.75" customHeight="1">
      <c r="A25" s="105"/>
      <c r="B25" s="155"/>
      <c r="C25" s="155"/>
      <c r="D25" s="155"/>
      <c r="E25" s="155"/>
      <c r="F25" s="155"/>
      <c r="G25" s="155"/>
      <c r="H25" s="155"/>
      <c r="I25" s="155"/>
      <c r="J25" s="155"/>
      <c r="K25" s="155"/>
      <c r="L25" s="109"/>
      <c r="M25" s="109"/>
      <c r="N25" s="109"/>
      <c r="O25" s="109"/>
      <c r="P25" s="109"/>
      <c r="Q25" s="109"/>
      <c r="R25" s="109"/>
      <c r="S25" s="109"/>
      <c r="T25" s="109"/>
      <c r="U25" s="109"/>
      <c r="V25" s="109"/>
      <c r="W25" s="109"/>
      <c r="X25" s="109"/>
      <c r="Y25" s="109"/>
      <c r="Z25" s="109"/>
      <c r="AA25" s="109"/>
      <c r="AB25" s="109"/>
      <c r="AC25" s="109"/>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c r="BD25" s="109"/>
      <c r="BE25" s="109"/>
      <c r="BF25" s="109"/>
      <c r="BG25" s="109"/>
      <c r="BH25" s="128"/>
      <c r="BI25" s="109"/>
      <c r="BJ25" s="109"/>
      <c r="BK25" s="109"/>
      <c r="BL25" s="109"/>
      <c r="BM25" s="109"/>
      <c r="BN25" s="109"/>
      <c r="BO25" s="244"/>
      <c r="BP25" s="128"/>
      <c r="BQ25" s="109"/>
      <c r="BR25" s="109"/>
      <c r="BS25" s="109"/>
      <c r="BT25" s="109"/>
      <c r="BU25" s="109"/>
      <c r="BV25" s="109"/>
      <c r="BW25" s="109"/>
      <c r="BX25" s="109"/>
      <c r="BY25" s="155"/>
      <c r="BZ25" s="155"/>
      <c r="CA25" s="155"/>
      <c r="CB25" s="155"/>
      <c r="CC25" s="155"/>
      <c r="CD25" s="155"/>
      <c r="CE25" s="155"/>
      <c r="CF25" s="155"/>
      <c r="CG25" s="155"/>
      <c r="CH25" s="155"/>
      <c r="CI25" s="155"/>
      <c r="CJ25" s="155"/>
      <c r="CK25" s="155"/>
      <c r="CL25" s="155"/>
      <c r="CM25" s="155"/>
      <c r="CN25" s="383"/>
      <c r="CO25" s="358"/>
      <c r="CP25" s="358"/>
      <c r="CQ25" s="358"/>
      <c r="CR25" s="358"/>
      <c r="CS25" s="174"/>
      <c r="CT25" s="107"/>
      <c r="CU25" s="107"/>
      <c r="CV25" s="107"/>
      <c r="CW25" s="107"/>
      <c r="CX25" s="107"/>
      <c r="CY25" s="107"/>
      <c r="CZ25" s="107"/>
      <c r="DA25" s="107"/>
    </row>
    <row r="26" spans="1:105" ht="13.5" customHeight="1">
      <c r="A26" s="105"/>
      <c r="B26" s="926" t="s">
        <v>13</v>
      </c>
      <c r="C26" s="1005"/>
      <c r="D26" s="160"/>
      <c r="E26" s="161" t="s">
        <v>61</v>
      </c>
      <c r="F26" s="161"/>
      <c r="G26" s="161"/>
      <c r="H26" s="161"/>
      <c r="I26" s="161"/>
      <c r="J26" s="161"/>
      <c r="K26" s="161"/>
      <c r="L26" s="161"/>
      <c r="M26" s="161"/>
      <c r="N26" s="161"/>
      <c r="O26" s="161"/>
      <c r="P26" s="161"/>
      <c r="Q26" s="161"/>
      <c r="R26" s="161"/>
      <c r="S26" s="161"/>
      <c r="T26" s="161"/>
      <c r="U26" s="161"/>
      <c r="V26" s="161"/>
      <c r="W26" s="161"/>
      <c r="X26" s="161"/>
      <c r="Y26" s="161"/>
      <c r="Z26" s="161"/>
      <c r="AA26" s="161"/>
      <c r="AB26" s="161"/>
      <c r="AC26" s="161"/>
      <c r="AD26" s="161"/>
      <c r="AE26" s="161"/>
      <c r="AF26" s="161"/>
      <c r="AG26" s="161"/>
      <c r="AH26" s="161"/>
      <c r="AI26" s="161"/>
      <c r="AJ26" s="161"/>
      <c r="AK26" s="161"/>
      <c r="AL26" s="161"/>
      <c r="AM26" s="161"/>
      <c r="AN26" s="161"/>
      <c r="AO26" s="161"/>
      <c r="AP26" s="161"/>
      <c r="AQ26" s="161"/>
      <c r="AR26" s="161"/>
      <c r="AS26" s="161"/>
      <c r="AT26" s="161"/>
      <c r="AU26" s="161"/>
      <c r="AV26" s="161"/>
      <c r="AW26" s="161"/>
      <c r="AX26" s="161"/>
      <c r="AY26" s="161"/>
      <c r="AZ26" s="161"/>
      <c r="BA26" s="161"/>
      <c r="BB26" s="161"/>
      <c r="BC26" s="161"/>
      <c r="BD26" s="161"/>
      <c r="BE26" s="161"/>
      <c r="BF26" s="161"/>
      <c r="BG26" s="161"/>
      <c r="BH26" s="161"/>
      <c r="BI26" s="161"/>
      <c r="BJ26" s="161"/>
      <c r="BK26" s="161"/>
      <c r="BL26" s="161"/>
      <c r="BM26" s="162"/>
      <c r="BN26" s="162"/>
      <c r="BO26" s="162"/>
      <c r="BP26" s="162"/>
      <c r="BQ26" s="162"/>
      <c r="BR26" s="162"/>
      <c r="BS26" s="162"/>
      <c r="BT26" s="162"/>
      <c r="BU26" s="162"/>
      <c r="BV26" s="162"/>
      <c r="BW26" s="162"/>
      <c r="BX26" s="162"/>
      <c r="BY26" s="162"/>
      <c r="BZ26" s="162"/>
      <c r="CA26" s="162"/>
      <c r="CB26" s="162"/>
      <c r="CC26" s="162"/>
      <c r="CD26" s="162"/>
      <c r="CE26" s="162"/>
      <c r="CF26" s="162"/>
      <c r="CG26" s="162"/>
      <c r="CH26" s="162"/>
      <c r="CI26" s="162"/>
      <c r="CJ26" s="162"/>
      <c r="CK26" s="162"/>
      <c r="CL26" s="162"/>
      <c r="CM26" s="163"/>
      <c r="CN26" s="108"/>
      <c r="CO26" s="365" t="s">
        <v>471</v>
      </c>
      <c r="CP26" s="363" t="s">
        <v>334</v>
      </c>
      <c r="CQ26" s="252"/>
      <c r="CR26" s="252"/>
      <c r="CS26" s="106"/>
      <c r="CT26" s="107"/>
      <c r="CU26" s="107"/>
      <c r="CV26" s="107"/>
      <c r="CW26" s="107"/>
      <c r="CX26" s="107"/>
      <c r="CY26" s="107"/>
      <c r="CZ26" s="107"/>
      <c r="DA26" s="107"/>
    </row>
    <row r="27" spans="1:105" ht="13.5" customHeight="1">
      <c r="A27" s="105"/>
      <c r="B27" s="929"/>
      <c r="C27" s="930"/>
      <c r="D27" s="164"/>
      <c r="E27" s="809" t="s">
        <v>494</v>
      </c>
      <c r="F27" s="809"/>
      <c r="G27" s="809"/>
      <c r="H27" s="809"/>
      <c r="I27" s="809"/>
      <c r="J27" s="809"/>
      <c r="K27" s="809"/>
      <c r="L27" s="809"/>
      <c r="M27" s="809"/>
      <c r="N27" s="809"/>
      <c r="O27" s="809"/>
      <c r="P27" s="809"/>
      <c r="Q27" s="809"/>
      <c r="R27" s="810"/>
      <c r="S27" s="862" t="s">
        <v>9</v>
      </c>
      <c r="T27" s="863"/>
      <c r="U27" s="482"/>
      <c r="V27" s="856" t="str">
        <f>IF(AND(CP27="",U31="",U37=""),"",MIN(CP30,U31,U37))</f>
        <v/>
      </c>
      <c r="W27" s="856"/>
      <c r="X27" s="856"/>
      <c r="Y27" s="856"/>
      <c r="Z27" s="856"/>
      <c r="AA27" s="856"/>
      <c r="AB27" s="856"/>
      <c r="AC27" s="856"/>
      <c r="AD27" s="856"/>
      <c r="AE27" s="856"/>
      <c r="AF27" s="856"/>
      <c r="AG27" s="856"/>
      <c r="AH27" s="856"/>
      <c r="AI27" s="856"/>
      <c r="AJ27" s="856"/>
      <c r="AK27" s="856"/>
      <c r="AL27" s="856"/>
      <c r="AM27" s="856"/>
      <c r="AN27" s="856"/>
      <c r="AO27" s="856"/>
      <c r="AP27" s="856"/>
      <c r="AQ27" s="518"/>
      <c r="AR27" s="863" t="s">
        <v>64</v>
      </c>
      <c r="AS27" s="863"/>
      <c r="AT27" s="1089"/>
      <c r="AU27" s="834" t="s">
        <v>14</v>
      </c>
      <c r="AV27" s="1101" t="s">
        <v>15</v>
      </c>
      <c r="AW27" s="1101"/>
      <c r="AX27" s="1101"/>
      <c r="AY27" s="1101"/>
      <c r="AZ27" s="1101"/>
      <c r="BA27" s="1101"/>
      <c r="BB27" s="1101"/>
      <c r="BC27" s="1101"/>
      <c r="BD27" s="1101"/>
      <c r="BE27" s="1101"/>
      <c r="BF27" s="1101"/>
      <c r="BG27" s="1101"/>
      <c r="BH27" s="1101"/>
      <c r="BI27" s="151"/>
      <c r="BJ27" s="151"/>
      <c r="BK27" s="130"/>
      <c r="BL27" s="129"/>
      <c r="BM27" s="763" t="s">
        <v>9</v>
      </c>
      <c r="BN27" s="764"/>
      <c r="BO27" s="1219" t="str">
        <f>IF(OR(V27="",V27&lt;=0),"",
IF(V27&lt;=BO15,V27,BO15))</f>
        <v/>
      </c>
      <c r="BP27" s="1219"/>
      <c r="BQ27" s="1219"/>
      <c r="BR27" s="1219"/>
      <c r="BS27" s="1219"/>
      <c r="BT27" s="1219"/>
      <c r="BU27" s="1219"/>
      <c r="BV27" s="1219"/>
      <c r="BW27" s="1219"/>
      <c r="BX27" s="1219"/>
      <c r="BY27" s="1219"/>
      <c r="BZ27" s="1219"/>
      <c r="CA27" s="1219"/>
      <c r="CB27" s="1219"/>
      <c r="CC27" s="1219"/>
      <c r="CD27" s="1219"/>
      <c r="CE27" s="1219"/>
      <c r="CF27" s="1219"/>
      <c r="CG27" s="1219"/>
      <c r="CH27" s="1220"/>
      <c r="CI27" s="783">
        <f>IFERROR(IF(OR(BO28&lt;=0,BO28=""),0,DATEDIF(BO27,BO28,"Y")+1),0)</f>
        <v>0</v>
      </c>
      <c r="CJ27" s="784"/>
      <c r="CK27" s="784"/>
      <c r="CL27" s="743" t="s">
        <v>0</v>
      </c>
      <c r="CM27" s="744"/>
      <c r="CN27" s="108"/>
      <c r="CO27" s="366" t="s">
        <v>9</v>
      </c>
      <c r="CP27" s="588"/>
      <c r="CQ27" s="582">
        <f>IFERROR(IF(CP28="",0,DATEDIF(CP27,CP28,"Y")+1),0)</f>
        <v>0</v>
      </c>
      <c r="CR27" s="131" t="s">
        <v>330</v>
      </c>
      <c r="CS27" s="165"/>
      <c r="CT27" s="107"/>
      <c r="CU27" s="107"/>
      <c r="CV27" s="107"/>
      <c r="CW27" s="107"/>
      <c r="CX27" s="107"/>
      <c r="CY27" s="107"/>
      <c r="CZ27" s="107"/>
      <c r="DA27" s="107"/>
    </row>
    <row r="28" spans="1:105" ht="13.5" customHeight="1">
      <c r="A28" s="105"/>
      <c r="B28" s="929"/>
      <c r="C28" s="930"/>
      <c r="D28" s="593" t="s">
        <v>59</v>
      </c>
      <c r="E28" s="811"/>
      <c r="F28" s="811"/>
      <c r="G28" s="811"/>
      <c r="H28" s="811"/>
      <c r="I28" s="811"/>
      <c r="J28" s="811"/>
      <c r="K28" s="811"/>
      <c r="L28" s="811"/>
      <c r="M28" s="811"/>
      <c r="N28" s="811"/>
      <c r="O28" s="811"/>
      <c r="P28" s="811"/>
      <c r="Q28" s="811"/>
      <c r="R28" s="812"/>
      <c r="S28" s="889"/>
      <c r="T28" s="890"/>
      <c r="U28" s="483"/>
      <c r="V28" s="854"/>
      <c r="W28" s="854"/>
      <c r="X28" s="854"/>
      <c r="Y28" s="854"/>
      <c r="Z28" s="854"/>
      <c r="AA28" s="854"/>
      <c r="AB28" s="854"/>
      <c r="AC28" s="854"/>
      <c r="AD28" s="854"/>
      <c r="AE28" s="854"/>
      <c r="AF28" s="854"/>
      <c r="AG28" s="854"/>
      <c r="AH28" s="854"/>
      <c r="AI28" s="854"/>
      <c r="AJ28" s="854"/>
      <c r="AK28" s="854"/>
      <c r="AL28" s="854"/>
      <c r="AM28" s="854"/>
      <c r="AN28" s="854"/>
      <c r="AO28" s="854"/>
      <c r="AP28" s="854"/>
      <c r="AQ28" s="1093">
        <f>IFERROR(IF(V29="",0,DATEDIF(V27,V29,"Y")+1),0)</f>
        <v>0</v>
      </c>
      <c r="AR28" s="1094"/>
      <c r="AS28" s="1094"/>
      <c r="AT28" s="1095"/>
      <c r="AU28" s="835"/>
      <c r="AV28" s="1102"/>
      <c r="AW28" s="1102"/>
      <c r="AX28" s="1102"/>
      <c r="AY28" s="1102"/>
      <c r="AZ28" s="1102"/>
      <c r="BA28" s="1102"/>
      <c r="BB28" s="1102"/>
      <c r="BC28" s="1102"/>
      <c r="BD28" s="1102"/>
      <c r="BE28" s="1102"/>
      <c r="BF28" s="1102"/>
      <c r="BG28" s="1102"/>
      <c r="BH28" s="1103"/>
      <c r="BI28" s="108"/>
      <c r="BJ28" s="108"/>
      <c r="BK28" s="128"/>
      <c r="BL28" s="109"/>
      <c r="BM28" s="825" t="s">
        <v>10</v>
      </c>
      <c r="BN28" s="826"/>
      <c r="BO28" s="1131" t="str">
        <f>IF(OR(V29="",V29&lt;=0),"",
IF(V29&gt;=BO16,V29,BO16))</f>
        <v/>
      </c>
      <c r="BP28" s="1131"/>
      <c r="BQ28" s="1131"/>
      <c r="BR28" s="1131"/>
      <c r="BS28" s="1131"/>
      <c r="BT28" s="1131"/>
      <c r="BU28" s="1131"/>
      <c r="BV28" s="1131"/>
      <c r="BW28" s="1131"/>
      <c r="BX28" s="1131"/>
      <c r="BY28" s="1131"/>
      <c r="BZ28" s="1131"/>
      <c r="CA28" s="1131"/>
      <c r="CB28" s="1131"/>
      <c r="CC28" s="1131"/>
      <c r="CD28" s="1131"/>
      <c r="CE28" s="1131"/>
      <c r="CF28" s="1131"/>
      <c r="CG28" s="1131"/>
      <c r="CH28" s="1132"/>
      <c r="CI28" s="779"/>
      <c r="CJ28" s="780"/>
      <c r="CK28" s="780"/>
      <c r="CL28" s="132"/>
      <c r="CM28" s="133"/>
      <c r="CN28" s="108"/>
      <c r="CO28" s="367" t="s">
        <v>76</v>
      </c>
      <c r="CP28" s="588"/>
      <c r="CQ28" s="583">
        <f>IFERROR(IF(OR(CP16="",CP28=""),0,DATEDIF(MAX(CP15,CP27),MIN(CP16,CP28),"Y")+1),0)</f>
        <v>0</v>
      </c>
      <c r="CR28" s="131" t="s">
        <v>332</v>
      </c>
      <c r="CS28" s="167"/>
      <c r="CT28" s="107"/>
      <c r="CU28" s="107"/>
      <c r="CV28" s="107"/>
      <c r="CW28" s="107"/>
      <c r="CX28" s="107"/>
      <c r="CY28" s="107"/>
      <c r="CZ28" s="107"/>
      <c r="DA28" s="107"/>
    </row>
    <row r="29" spans="1:105" ht="13.5" customHeight="1">
      <c r="A29" s="105"/>
      <c r="B29" s="929"/>
      <c r="C29" s="930"/>
      <c r="D29" s="168" t="s">
        <v>16</v>
      </c>
      <c r="E29" s="811"/>
      <c r="F29" s="811"/>
      <c r="G29" s="811"/>
      <c r="H29" s="811"/>
      <c r="I29" s="811"/>
      <c r="J29" s="811"/>
      <c r="K29" s="811"/>
      <c r="L29" s="811"/>
      <c r="M29" s="811"/>
      <c r="N29" s="811"/>
      <c r="O29" s="811"/>
      <c r="P29" s="811"/>
      <c r="Q29" s="811"/>
      <c r="R29" s="812"/>
      <c r="S29" s="889" t="s">
        <v>10</v>
      </c>
      <c r="T29" s="890"/>
      <c r="U29" s="483"/>
      <c r="V29" s="854" t="str">
        <f>IF(AND(CP28="",U34="",U40=""),"",MAX(CP28,U34,U40))</f>
        <v/>
      </c>
      <c r="W29" s="854"/>
      <c r="X29" s="854"/>
      <c r="Y29" s="854"/>
      <c r="Z29" s="854"/>
      <c r="AA29" s="854"/>
      <c r="AB29" s="854"/>
      <c r="AC29" s="854"/>
      <c r="AD29" s="854"/>
      <c r="AE29" s="854"/>
      <c r="AF29" s="854"/>
      <c r="AG29" s="854"/>
      <c r="AH29" s="854"/>
      <c r="AI29" s="854"/>
      <c r="AJ29" s="854"/>
      <c r="AK29" s="854"/>
      <c r="AL29" s="854"/>
      <c r="AM29" s="854"/>
      <c r="AN29" s="854"/>
      <c r="AO29" s="854"/>
      <c r="AP29" s="854"/>
      <c r="AQ29" s="1093"/>
      <c r="AR29" s="1094"/>
      <c r="AS29" s="1094"/>
      <c r="AT29" s="1095"/>
      <c r="AU29" s="169"/>
      <c r="AV29" s="1069" t="s">
        <v>56</v>
      </c>
      <c r="AW29" s="1070"/>
      <c r="AX29" s="1070"/>
      <c r="AY29" s="1070"/>
      <c r="AZ29" s="1070"/>
      <c r="BA29" s="1070"/>
      <c r="BB29" s="1070"/>
      <c r="BC29" s="1070"/>
      <c r="BD29" s="1070"/>
      <c r="BE29" s="1070"/>
      <c r="BF29" s="1070"/>
      <c r="BG29" s="1070"/>
      <c r="BH29" s="600"/>
      <c r="BI29" s="601"/>
      <c r="BJ29" s="838" t="str">
        <f>IF(CI29&gt;0,"有","無")</f>
        <v>無</v>
      </c>
      <c r="BK29" s="839"/>
      <c r="BL29" s="839"/>
      <c r="BM29" s="763" t="s">
        <v>9</v>
      </c>
      <c r="BN29" s="764"/>
      <c r="BO29" s="1221" t="str">
        <f>IF(AND(SUM(Q72:AE77)&gt;0,OR(BO17&lt;&gt;"",U31&lt;&gt;"")),MIN(BO17,U31),"")</f>
        <v/>
      </c>
      <c r="BP29" s="1221"/>
      <c r="BQ29" s="1221"/>
      <c r="BR29" s="1221"/>
      <c r="BS29" s="1221"/>
      <c r="BT29" s="1221"/>
      <c r="BU29" s="1221"/>
      <c r="BV29" s="1221"/>
      <c r="BW29" s="1221"/>
      <c r="BX29" s="1221"/>
      <c r="BY29" s="1221"/>
      <c r="BZ29" s="1221"/>
      <c r="CA29" s="1221"/>
      <c r="CB29" s="1221"/>
      <c r="CC29" s="1221"/>
      <c r="CD29" s="1221"/>
      <c r="CE29" s="1221"/>
      <c r="CF29" s="1221"/>
      <c r="CG29" s="1221"/>
      <c r="CH29" s="1222"/>
      <c r="CI29" s="783">
        <f>IFERROR(IF(OR(BO30&lt;=0,BO30=""),0,DATEDIF(BO29,BO30,"Y")+1),0)</f>
        <v>0</v>
      </c>
      <c r="CJ29" s="784"/>
      <c r="CK29" s="784"/>
      <c r="CL29" s="743" t="s">
        <v>0</v>
      </c>
      <c r="CM29" s="744"/>
      <c r="CN29" s="108"/>
      <c r="CO29" s="371" t="s">
        <v>327</v>
      </c>
      <c r="CP29" s="212" t="s">
        <v>328</v>
      </c>
      <c r="CQ29" s="252"/>
      <c r="CR29" s="252"/>
      <c r="CS29" s="170"/>
      <c r="CT29" s="107"/>
      <c r="CX29" s="107"/>
      <c r="CY29" s="107"/>
      <c r="CZ29" s="107"/>
      <c r="DA29" s="107"/>
    </row>
    <row r="30" spans="1:105" ht="13.5" customHeight="1">
      <c r="A30" s="105"/>
      <c r="B30" s="929"/>
      <c r="C30" s="930"/>
      <c r="D30" s="168"/>
      <c r="E30" s="813"/>
      <c r="F30" s="813"/>
      <c r="G30" s="813"/>
      <c r="H30" s="813"/>
      <c r="I30" s="813"/>
      <c r="J30" s="813"/>
      <c r="K30" s="813"/>
      <c r="L30" s="813"/>
      <c r="M30" s="813"/>
      <c r="N30" s="813"/>
      <c r="O30" s="813"/>
      <c r="P30" s="813"/>
      <c r="Q30" s="813"/>
      <c r="R30" s="814"/>
      <c r="S30" s="889"/>
      <c r="T30" s="890"/>
      <c r="U30" s="483"/>
      <c r="V30" s="769"/>
      <c r="W30" s="769"/>
      <c r="X30" s="769"/>
      <c r="Y30" s="769"/>
      <c r="Z30" s="769"/>
      <c r="AA30" s="769"/>
      <c r="AB30" s="769"/>
      <c r="AC30" s="769"/>
      <c r="AD30" s="769"/>
      <c r="AE30" s="769"/>
      <c r="AF30" s="769"/>
      <c r="AG30" s="769"/>
      <c r="AH30" s="769"/>
      <c r="AI30" s="769"/>
      <c r="AJ30" s="769"/>
      <c r="AK30" s="769"/>
      <c r="AL30" s="769"/>
      <c r="AM30" s="769"/>
      <c r="AN30" s="769"/>
      <c r="AO30" s="769"/>
      <c r="AP30" s="769"/>
      <c r="AQ30" s="1096"/>
      <c r="AR30" s="1097"/>
      <c r="AS30" s="1097"/>
      <c r="AT30" s="1098"/>
      <c r="AU30" s="169"/>
      <c r="AV30" s="1071"/>
      <c r="AW30" s="1072"/>
      <c r="AX30" s="1072"/>
      <c r="AY30" s="1072"/>
      <c r="AZ30" s="1072"/>
      <c r="BA30" s="1072"/>
      <c r="BB30" s="1072"/>
      <c r="BC30" s="1072"/>
      <c r="BD30" s="1072"/>
      <c r="BE30" s="1072"/>
      <c r="BF30" s="1072"/>
      <c r="BG30" s="1072"/>
      <c r="BH30" s="602"/>
      <c r="BI30" s="603"/>
      <c r="BJ30" s="840"/>
      <c r="BK30" s="841"/>
      <c r="BL30" s="841"/>
      <c r="BM30" s="741" t="s">
        <v>10</v>
      </c>
      <c r="BN30" s="742"/>
      <c r="BO30" s="1207" t="str">
        <f>IF(AND(SUM(Q72:AE77)&gt;0,OR(BO18&lt;&gt;"",U34&lt;&gt;"")),MAX(BO18,U34),"")</f>
        <v/>
      </c>
      <c r="BP30" s="1207"/>
      <c r="BQ30" s="1207"/>
      <c r="BR30" s="1207"/>
      <c r="BS30" s="1207"/>
      <c r="BT30" s="1207"/>
      <c r="BU30" s="1207"/>
      <c r="BV30" s="1207"/>
      <c r="BW30" s="1207"/>
      <c r="BX30" s="1207"/>
      <c r="BY30" s="1207"/>
      <c r="BZ30" s="1207"/>
      <c r="CA30" s="1207"/>
      <c r="CB30" s="1207"/>
      <c r="CC30" s="1207"/>
      <c r="CD30" s="1207"/>
      <c r="CE30" s="1207"/>
      <c r="CF30" s="1207"/>
      <c r="CG30" s="1207"/>
      <c r="CH30" s="1208"/>
      <c r="CI30" s="785"/>
      <c r="CJ30" s="786"/>
      <c r="CK30" s="786"/>
      <c r="CL30" s="132"/>
      <c r="CM30" s="133"/>
      <c r="CN30" s="108"/>
      <c r="CO30" s="371" t="s">
        <v>75</v>
      </c>
      <c r="CP30" s="581" t="str">
        <f>IF(AND(SUM(Q72:AE77)&gt;0,OR(CP15&lt;&gt;"",CP27&lt;&gt;"")),MIN(CP15,CP27),"")</f>
        <v/>
      </c>
      <c r="CQ30" s="582">
        <f>IFERROR(IF(CP31="",0,DATEDIF(CP30,CP31,"Y")+1),0)</f>
        <v>0</v>
      </c>
      <c r="CR30" s="131" t="s">
        <v>329</v>
      </c>
      <c r="CS30" s="171"/>
      <c r="CT30" s="107"/>
      <c r="CX30" s="107"/>
      <c r="CY30" s="107"/>
      <c r="CZ30" s="107"/>
      <c r="DA30" s="107"/>
    </row>
    <row r="31" spans="1:105" ht="13.5" customHeight="1">
      <c r="A31" s="105"/>
      <c r="B31" s="929"/>
      <c r="C31" s="930"/>
      <c r="D31" s="508"/>
      <c r="E31" s="172"/>
      <c r="F31" s="598"/>
      <c r="G31" s="598"/>
      <c r="H31" s="598"/>
      <c r="I31" s="598"/>
      <c r="J31" s="598"/>
      <c r="K31" s="598"/>
      <c r="L31" s="598"/>
      <c r="M31" s="598"/>
      <c r="N31" s="598"/>
      <c r="O31" s="598"/>
      <c r="P31" s="172"/>
      <c r="Q31" s="598"/>
      <c r="R31" s="173"/>
      <c r="S31" s="1006" t="s">
        <v>9</v>
      </c>
      <c r="T31" s="1007"/>
      <c r="U31" s="759"/>
      <c r="V31" s="759"/>
      <c r="W31" s="759"/>
      <c r="X31" s="759"/>
      <c r="Y31" s="759"/>
      <c r="Z31" s="759"/>
      <c r="AA31" s="759"/>
      <c r="AB31" s="759"/>
      <c r="AC31" s="759"/>
      <c r="AD31" s="759"/>
      <c r="AE31" s="759"/>
      <c r="AF31" s="759"/>
      <c r="AG31" s="759"/>
      <c r="AH31" s="759"/>
      <c r="AI31" s="759"/>
      <c r="AJ31" s="759"/>
      <c r="AK31" s="759"/>
      <c r="AL31" s="759"/>
      <c r="AM31" s="759"/>
      <c r="AN31" s="759"/>
      <c r="AO31" s="823">
        <f>IFERROR(IF(U34="",0,DATEDIF(U31,U34,"Y")+1),0)</f>
        <v>0</v>
      </c>
      <c r="AP31" s="823"/>
      <c r="AQ31" s="823"/>
      <c r="AR31" s="823"/>
      <c r="AS31" s="821" t="s">
        <v>0</v>
      </c>
      <c r="AT31" s="822"/>
      <c r="AU31" s="169"/>
      <c r="AV31" s="543"/>
      <c r="AW31" s="544" t="s">
        <v>482</v>
      </c>
      <c r="AX31" s="545"/>
      <c r="AY31" s="546"/>
      <c r="AZ31" s="546"/>
      <c r="BA31" s="546"/>
      <c r="BB31" s="546"/>
      <c r="BC31" s="546"/>
      <c r="BD31" s="546"/>
      <c r="BE31" s="547"/>
      <c r="BF31" s="548"/>
      <c r="BG31" s="548"/>
      <c r="BH31" s="106"/>
      <c r="BI31" s="604"/>
      <c r="BJ31" s="846" t="str">
        <f>IF(CI31&gt;0,"有","無")</f>
        <v>無</v>
      </c>
      <c r="BK31" s="847"/>
      <c r="BL31" s="847"/>
      <c r="BM31" s="825" t="s">
        <v>9</v>
      </c>
      <c r="BN31" s="826"/>
      <c r="BO31" s="1205" t="str">
        <f>IFERROR(IF(OR(CP30="",BO29=""),"",
IF(AND(CP73&gt;0,CP74&gt;0,CP75&gt;0,OR(CP30&gt;=BO36,BO29&gt;=BO36),OR(CP31&lt;=BO37,BO30&lt;=BO37)),"",
IF(OR(CP31+1&lt;=BO29,BO30+1&lt;=CP30),"",
IF(AND(CP73&gt;0,CP74&gt;0,CP75&gt;0,CP30&lt;BO36,BO29&lt;BO36),MAX(CP30,BO29),
IF(AND(CP73&gt;0,CP74&gt;0,CP75&gt;0,CP31&gt;BO37,BO30&gt;BO37),BO37+1,
IF(CP30&gt;=BO29,CP30,BO29)))))),"")</f>
        <v/>
      </c>
      <c r="BP31" s="1205"/>
      <c r="BQ31" s="1205"/>
      <c r="BR31" s="1205"/>
      <c r="BS31" s="1205"/>
      <c r="BT31" s="1205"/>
      <c r="BU31" s="1205"/>
      <c r="BV31" s="1205"/>
      <c r="BW31" s="1205"/>
      <c r="BX31" s="1205"/>
      <c r="BY31" s="1205"/>
      <c r="BZ31" s="1205"/>
      <c r="CA31" s="1205"/>
      <c r="CB31" s="1205"/>
      <c r="CC31" s="1205"/>
      <c r="CD31" s="1205"/>
      <c r="CE31" s="1205"/>
      <c r="CF31" s="1205"/>
      <c r="CG31" s="1205"/>
      <c r="CH31" s="1206"/>
      <c r="CI31" s="775">
        <f>IFERROR(IF(OR(BO32&lt;=0,BO32=""),0,DATEDIF(BO31,BO32,"Y")+1),0)</f>
        <v>0</v>
      </c>
      <c r="CJ31" s="776"/>
      <c r="CK31" s="776"/>
      <c r="CL31" s="743" t="s">
        <v>0</v>
      </c>
      <c r="CM31" s="744"/>
      <c r="CN31" s="108"/>
      <c r="CO31" s="134" t="s">
        <v>76</v>
      </c>
      <c r="CP31" s="581" t="str">
        <f>IF(AND(SUM(Q72:AE77)&gt;0,OR(CP16&lt;&gt;"",CP28&lt;&gt;"")),MAX(CP16,CP28),"")</f>
        <v/>
      </c>
      <c r="CQ31" s="252"/>
      <c r="CR31" s="252"/>
      <c r="CS31" s="171"/>
      <c r="CT31" s="107"/>
      <c r="CU31" s="709"/>
      <c r="CV31" s="709"/>
      <c r="CW31" s="709"/>
      <c r="CX31" s="107"/>
      <c r="CY31" s="107"/>
      <c r="CZ31" s="107"/>
      <c r="DA31" s="107"/>
    </row>
    <row r="32" spans="1:105" ht="13.5" customHeight="1">
      <c r="A32" s="105"/>
      <c r="B32" s="929"/>
      <c r="C32" s="930"/>
      <c r="D32" s="508"/>
      <c r="E32" s="515"/>
      <c r="F32" s="599"/>
      <c r="G32" s="599"/>
      <c r="H32" s="599"/>
      <c r="I32" s="599"/>
      <c r="J32" s="599"/>
      <c r="K32" s="599"/>
      <c r="L32" s="599"/>
      <c r="M32" s="599"/>
      <c r="N32" s="599"/>
      <c r="O32" s="599"/>
      <c r="P32" s="1016" t="str">
        <f>IF(AO31&gt;0,"有","無")</f>
        <v>無</v>
      </c>
      <c r="Q32" s="1017"/>
      <c r="R32" s="1018"/>
      <c r="S32" s="1008"/>
      <c r="T32" s="1009"/>
      <c r="U32" s="753"/>
      <c r="V32" s="753"/>
      <c r="W32" s="753"/>
      <c r="X32" s="753"/>
      <c r="Y32" s="753"/>
      <c r="Z32" s="753"/>
      <c r="AA32" s="753"/>
      <c r="AB32" s="753"/>
      <c r="AC32" s="753"/>
      <c r="AD32" s="753"/>
      <c r="AE32" s="753"/>
      <c r="AF32" s="753"/>
      <c r="AG32" s="753"/>
      <c r="AH32" s="753"/>
      <c r="AI32" s="753"/>
      <c r="AJ32" s="753"/>
      <c r="AK32" s="753"/>
      <c r="AL32" s="753"/>
      <c r="AM32" s="753"/>
      <c r="AN32" s="753"/>
      <c r="AO32" s="824"/>
      <c r="AP32" s="824"/>
      <c r="AQ32" s="824"/>
      <c r="AR32" s="824"/>
      <c r="AS32" s="529"/>
      <c r="AT32" s="390"/>
      <c r="AU32" s="169"/>
      <c r="AV32" s="543"/>
      <c r="AW32" s="568" t="s">
        <v>483</v>
      </c>
      <c r="AX32" s="569"/>
      <c r="AY32" s="551"/>
      <c r="AZ32" s="551"/>
      <c r="BA32" s="551"/>
      <c r="BB32" s="551"/>
      <c r="BC32" s="551"/>
      <c r="BD32" s="551"/>
      <c r="BE32" s="552"/>
      <c r="BF32" s="112"/>
      <c r="BG32" s="112"/>
      <c r="BH32" s="106"/>
      <c r="BI32" s="604"/>
      <c r="BJ32" s="846"/>
      <c r="BK32" s="847"/>
      <c r="BL32" s="847"/>
      <c r="BM32" s="825" t="s">
        <v>10</v>
      </c>
      <c r="BN32" s="826"/>
      <c r="BO32" s="1205" t="str">
        <f>IFERROR(IF(OR(CP31="",BO30=""),"",
IF(AND(CP73&gt;0,CP74&gt;0,CP75&gt;0,OR(CP30&gt;=BO36,BO29&gt;=BO36),OR(CP31&lt;=BO37,BO30&lt;=BO37)),"",
IF(OR(CP31+1&lt;=BO29,BO30+1&lt;=CP30),"",
IF(AND(CP73&gt;0,CP74&gt;0,CP75&gt;0,CP30&lt;BO36,BO29&lt;BO36),BO36-1,
IF(AND(CP73&gt;0,CP74&gt;0,CP75&gt;0,CP31&gt;BO37,BO30&gt;BO37),MIN(CP31,BO30),
IF(CP31&lt;=BO30,CP31,BO30)))))),"")</f>
        <v/>
      </c>
      <c r="BP32" s="1205"/>
      <c r="BQ32" s="1205"/>
      <c r="BR32" s="1205"/>
      <c r="BS32" s="1205"/>
      <c r="BT32" s="1205"/>
      <c r="BU32" s="1205"/>
      <c r="BV32" s="1205"/>
      <c r="BW32" s="1205"/>
      <c r="BX32" s="1205"/>
      <c r="BY32" s="1205"/>
      <c r="BZ32" s="1205"/>
      <c r="CA32" s="1205"/>
      <c r="CB32" s="1205"/>
      <c r="CC32" s="1205"/>
      <c r="CD32" s="1205"/>
      <c r="CE32" s="1205"/>
      <c r="CF32" s="1205"/>
      <c r="CG32" s="1205"/>
      <c r="CH32" s="1206"/>
      <c r="CI32" s="775"/>
      <c r="CJ32" s="776"/>
      <c r="CK32" s="776"/>
      <c r="CL32" s="132"/>
      <c r="CM32" s="133"/>
      <c r="CN32" s="108"/>
      <c r="CO32" s="174"/>
      <c r="CP32" s="174"/>
      <c r="CQ32" s="174"/>
      <c r="CR32" s="358"/>
      <c r="CS32" s="171"/>
      <c r="CT32" s="107"/>
      <c r="CX32" s="107"/>
      <c r="CY32" s="107"/>
      <c r="CZ32" s="107"/>
      <c r="DA32" s="107"/>
    </row>
    <row r="33" spans="1:105" ht="6.75" customHeight="1">
      <c r="A33" s="105"/>
      <c r="B33" s="929"/>
      <c r="C33" s="930"/>
      <c r="D33" s="508"/>
      <c r="E33" s="806" t="s">
        <v>56</v>
      </c>
      <c r="F33" s="807"/>
      <c r="G33" s="807"/>
      <c r="H33" s="807"/>
      <c r="I33" s="807"/>
      <c r="J33" s="807"/>
      <c r="K33" s="807"/>
      <c r="L33" s="807"/>
      <c r="M33" s="807"/>
      <c r="N33" s="807"/>
      <c r="O33" s="808"/>
      <c r="P33" s="1016"/>
      <c r="Q33" s="1017"/>
      <c r="R33" s="1018"/>
      <c r="S33" s="595"/>
      <c r="T33" s="529"/>
      <c r="U33" s="753"/>
      <c r="V33" s="753"/>
      <c r="W33" s="753"/>
      <c r="X33" s="753"/>
      <c r="Y33" s="753"/>
      <c r="Z33" s="753"/>
      <c r="AA33" s="753"/>
      <c r="AB33" s="753"/>
      <c r="AC33" s="753"/>
      <c r="AD33" s="753"/>
      <c r="AE33" s="753"/>
      <c r="AF33" s="753"/>
      <c r="AG33" s="753"/>
      <c r="AH33" s="753"/>
      <c r="AI33" s="753"/>
      <c r="AJ33" s="753"/>
      <c r="AK33" s="753"/>
      <c r="AL33" s="753"/>
      <c r="AM33" s="753"/>
      <c r="AN33" s="753"/>
      <c r="AO33" s="815" t="s">
        <v>362</v>
      </c>
      <c r="AP33" s="816"/>
      <c r="AQ33" s="816"/>
      <c r="AR33" s="816"/>
      <c r="AS33" s="816"/>
      <c r="AT33" s="817"/>
      <c r="AU33" s="169"/>
      <c r="AV33" s="543"/>
      <c r="AW33" s="1215" t="s">
        <v>484</v>
      </c>
      <c r="AX33" s="1216"/>
      <c r="AY33" s="1216"/>
      <c r="AZ33" s="1216"/>
      <c r="BA33" s="1216"/>
      <c r="BB33" s="1216"/>
      <c r="BC33" s="1216"/>
      <c r="BD33" s="1216"/>
      <c r="BE33" s="1216"/>
      <c r="BF33" s="1216"/>
      <c r="BG33" s="548"/>
      <c r="BH33" s="600"/>
      <c r="BI33" s="601"/>
      <c r="BJ33" s="838" t="str">
        <f>IF(CI33&gt;0,"有","無")</f>
        <v>無</v>
      </c>
      <c r="BK33" s="839"/>
      <c r="BL33" s="839"/>
      <c r="BM33" s="763" t="s">
        <v>9</v>
      </c>
      <c r="BN33" s="764"/>
      <c r="BO33" s="856" t="str">
        <f>IF(OR(BO29="",BO38=""),"",
IF(AND(CP73&gt;0,CP74&gt;0,CP75&gt;0,OR(BO29&gt;=BO36,BO38&gt;=BO36),OR(BO30&lt;=BO37,BO39&lt;=BO37)),"",
IF(OR(BO39+1&lt;=BO29,BO30+1&lt;=BO38),"",
IF(AND(BO39&gt;BO37,BO30&gt;BO37),BO37+1,MAX(BO29,BO38)))))</f>
        <v/>
      </c>
      <c r="BP33" s="856"/>
      <c r="BQ33" s="856"/>
      <c r="BR33" s="856"/>
      <c r="BS33" s="856"/>
      <c r="BT33" s="856"/>
      <c r="BU33" s="856"/>
      <c r="BV33" s="856"/>
      <c r="BW33" s="856"/>
      <c r="BX33" s="856"/>
      <c r="BY33" s="856"/>
      <c r="BZ33" s="856"/>
      <c r="CA33" s="856"/>
      <c r="CB33" s="856"/>
      <c r="CC33" s="856"/>
      <c r="CD33" s="856"/>
      <c r="CE33" s="856"/>
      <c r="CF33" s="856"/>
      <c r="CG33" s="856"/>
      <c r="CH33" s="857"/>
      <c r="CI33" s="783">
        <f>IFERROR(IF(OR(BO35&lt;=0,BO35=""),0,DATEDIF(BO33,BO35,"Y")+1),0)</f>
        <v>0</v>
      </c>
      <c r="CJ33" s="784"/>
      <c r="CK33" s="784"/>
      <c r="CL33" s="743" t="s">
        <v>0</v>
      </c>
      <c r="CM33" s="744"/>
      <c r="CN33" s="156"/>
      <c r="CO33" s="108"/>
      <c r="CP33" s="108"/>
      <c r="CQ33" s="108"/>
      <c r="CR33" s="108"/>
      <c r="CS33" s="171"/>
      <c r="CT33" s="107"/>
      <c r="CX33" s="107"/>
      <c r="CY33" s="107"/>
      <c r="CZ33" s="107"/>
      <c r="DA33" s="107"/>
    </row>
    <row r="34" spans="1:105" ht="6.75" customHeight="1">
      <c r="A34" s="105"/>
      <c r="B34" s="929"/>
      <c r="C34" s="930"/>
      <c r="D34" s="508"/>
      <c r="E34" s="806"/>
      <c r="F34" s="807"/>
      <c r="G34" s="807"/>
      <c r="H34" s="807"/>
      <c r="I34" s="807"/>
      <c r="J34" s="807"/>
      <c r="K34" s="807"/>
      <c r="L34" s="807"/>
      <c r="M34" s="807"/>
      <c r="N34" s="807"/>
      <c r="O34" s="808"/>
      <c r="P34" s="1016"/>
      <c r="Q34" s="1017"/>
      <c r="R34" s="1018"/>
      <c r="S34" s="595"/>
      <c r="T34" s="529"/>
      <c r="U34" s="1060"/>
      <c r="V34" s="1060"/>
      <c r="W34" s="1060"/>
      <c r="X34" s="1060"/>
      <c r="Y34" s="1060"/>
      <c r="Z34" s="1060"/>
      <c r="AA34" s="1060"/>
      <c r="AB34" s="1060"/>
      <c r="AC34" s="1060"/>
      <c r="AD34" s="1060"/>
      <c r="AE34" s="1060"/>
      <c r="AF34" s="1060"/>
      <c r="AG34" s="1060"/>
      <c r="AH34" s="1060"/>
      <c r="AI34" s="1060"/>
      <c r="AJ34" s="1060"/>
      <c r="AK34" s="1060"/>
      <c r="AL34" s="1060"/>
      <c r="AM34" s="1060"/>
      <c r="AN34" s="1060"/>
      <c r="AO34" s="818"/>
      <c r="AP34" s="819"/>
      <c r="AQ34" s="819"/>
      <c r="AR34" s="819"/>
      <c r="AS34" s="819"/>
      <c r="AT34" s="820"/>
      <c r="AU34" s="169"/>
      <c r="AV34" s="543"/>
      <c r="AW34" s="1217"/>
      <c r="AX34" s="1218"/>
      <c r="AY34" s="1218"/>
      <c r="AZ34" s="1218"/>
      <c r="BA34" s="1218"/>
      <c r="BB34" s="1218"/>
      <c r="BC34" s="1218"/>
      <c r="BD34" s="1218"/>
      <c r="BE34" s="1218"/>
      <c r="BF34" s="1218"/>
      <c r="BG34" s="112"/>
      <c r="BH34" s="106"/>
      <c r="BI34" s="604"/>
      <c r="BJ34" s="846"/>
      <c r="BK34" s="847"/>
      <c r="BL34" s="847"/>
      <c r="BM34" s="825"/>
      <c r="BN34" s="826"/>
      <c r="BO34" s="854"/>
      <c r="BP34" s="854"/>
      <c r="BQ34" s="854"/>
      <c r="BR34" s="854"/>
      <c r="BS34" s="854"/>
      <c r="BT34" s="854"/>
      <c r="BU34" s="854"/>
      <c r="BV34" s="854"/>
      <c r="BW34" s="854"/>
      <c r="BX34" s="854"/>
      <c r="BY34" s="854"/>
      <c r="BZ34" s="854"/>
      <c r="CA34" s="854"/>
      <c r="CB34" s="854"/>
      <c r="CC34" s="854"/>
      <c r="CD34" s="854"/>
      <c r="CE34" s="854"/>
      <c r="CF34" s="854"/>
      <c r="CG34" s="854"/>
      <c r="CH34" s="855"/>
      <c r="CI34" s="779"/>
      <c r="CJ34" s="780"/>
      <c r="CK34" s="780"/>
      <c r="CL34" s="746"/>
      <c r="CM34" s="748"/>
      <c r="CN34" s="156"/>
      <c r="CO34" s="108"/>
      <c r="CP34" s="108"/>
      <c r="CQ34" s="108"/>
      <c r="CR34" s="108"/>
      <c r="CS34" s="171"/>
      <c r="CT34" s="107"/>
      <c r="CX34" s="107"/>
      <c r="CY34" s="107"/>
      <c r="CZ34" s="107"/>
      <c r="DA34" s="107"/>
    </row>
    <row r="35" spans="1:105" ht="13.5" customHeight="1">
      <c r="A35" s="105"/>
      <c r="B35" s="929"/>
      <c r="C35" s="930"/>
      <c r="D35" s="508"/>
      <c r="E35" s="203"/>
      <c r="F35" s="496"/>
      <c r="G35" s="496"/>
      <c r="H35" s="496"/>
      <c r="I35" s="496"/>
      <c r="J35" s="496"/>
      <c r="K35" s="496"/>
      <c r="L35" s="496"/>
      <c r="M35" s="496"/>
      <c r="N35" s="496"/>
      <c r="O35" s="496"/>
      <c r="P35" s="1016"/>
      <c r="Q35" s="1017"/>
      <c r="R35" s="1018"/>
      <c r="S35" s="1010" t="s">
        <v>10</v>
      </c>
      <c r="T35" s="1011"/>
      <c r="U35" s="1060"/>
      <c r="V35" s="1060"/>
      <c r="W35" s="1060"/>
      <c r="X35" s="1060"/>
      <c r="Y35" s="1060"/>
      <c r="Z35" s="1060"/>
      <c r="AA35" s="1060"/>
      <c r="AB35" s="1060"/>
      <c r="AC35" s="1060"/>
      <c r="AD35" s="1060"/>
      <c r="AE35" s="1060"/>
      <c r="AF35" s="1060"/>
      <c r="AG35" s="1060"/>
      <c r="AH35" s="1060"/>
      <c r="AI35" s="1060"/>
      <c r="AJ35" s="1060"/>
      <c r="AK35" s="1060"/>
      <c r="AL35" s="1060"/>
      <c r="AM35" s="1060"/>
      <c r="AN35" s="1060"/>
      <c r="AO35" s="1063">
        <f>IFERROR(IF(OR(BO18="",U34=""),0,DATEDIF(MAX(BO17,U31),MIN(BO18,U34),"Y")+1),0)</f>
        <v>0</v>
      </c>
      <c r="AP35" s="1064"/>
      <c r="AQ35" s="1064"/>
      <c r="AR35" s="1064"/>
      <c r="AS35" s="1048" t="s">
        <v>361</v>
      </c>
      <c r="AT35" s="1049"/>
      <c r="AU35" s="169"/>
      <c r="AV35" s="543"/>
      <c r="AW35" s="549" t="s">
        <v>483</v>
      </c>
      <c r="AX35" s="550"/>
      <c r="AY35" s="553"/>
      <c r="AZ35" s="553"/>
      <c r="BA35" s="553"/>
      <c r="BB35" s="553"/>
      <c r="BC35" s="553"/>
      <c r="BD35" s="553"/>
      <c r="BE35" s="554"/>
      <c r="BF35" s="555"/>
      <c r="BG35" s="555"/>
      <c r="BH35" s="602"/>
      <c r="BI35" s="603"/>
      <c r="BJ35" s="840"/>
      <c r="BK35" s="841"/>
      <c r="BL35" s="841"/>
      <c r="BM35" s="741" t="s">
        <v>10</v>
      </c>
      <c r="BN35" s="742"/>
      <c r="BO35" s="769" t="str">
        <f>IF(OR(BO39="",BO30=""),"",
IF(AND(CP73&gt;0,CP74&gt;0,CP75&gt;0,OR(BO29&gt;=BO36,BO38&gt;=BO36),OR(BO30&lt;=BO37,BO39&lt;=BO37)),"",
IF(OR(BO39+1&lt;=BO29,BO30+1&lt;=BO38),"",
IF(AND(CP73&gt;0,CP74&gt;0,CP75&gt;0,BO38&lt;BO36,BO29&lt;BO36),BO36-1,
MIN(BO39,BO30)))))</f>
        <v/>
      </c>
      <c r="BP35" s="769"/>
      <c r="BQ35" s="769"/>
      <c r="BR35" s="769"/>
      <c r="BS35" s="769"/>
      <c r="BT35" s="769"/>
      <c r="BU35" s="769"/>
      <c r="BV35" s="769"/>
      <c r="BW35" s="769"/>
      <c r="BX35" s="769"/>
      <c r="BY35" s="769"/>
      <c r="BZ35" s="769"/>
      <c r="CA35" s="769"/>
      <c r="CB35" s="769"/>
      <c r="CC35" s="769"/>
      <c r="CD35" s="769"/>
      <c r="CE35" s="769"/>
      <c r="CF35" s="769"/>
      <c r="CG35" s="769"/>
      <c r="CH35" s="770"/>
      <c r="CI35" s="785"/>
      <c r="CJ35" s="786"/>
      <c r="CK35" s="786"/>
      <c r="CL35" s="132"/>
      <c r="CM35" s="133"/>
      <c r="CN35" s="156"/>
      <c r="CO35" s="108"/>
      <c r="CP35" s="383"/>
      <c r="CQ35" s="108"/>
      <c r="CR35" s="108"/>
      <c r="CS35" s="171"/>
      <c r="CT35" s="107"/>
      <c r="CX35" s="107"/>
      <c r="CY35" s="107"/>
      <c r="CZ35" s="107"/>
      <c r="DA35" s="107"/>
    </row>
    <row r="36" spans="1:105" ht="13.5" customHeight="1">
      <c r="A36" s="105"/>
      <c r="B36" s="929"/>
      <c r="C36" s="930"/>
      <c r="D36" s="509"/>
      <c r="E36" s="516"/>
      <c r="F36" s="175"/>
      <c r="G36" s="175"/>
      <c r="H36" s="175"/>
      <c r="I36" s="175"/>
      <c r="J36" s="175"/>
      <c r="K36" s="175"/>
      <c r="L36" s="175"/>
      <c r="M36" s="175"/>
      <c r="N36" s="175"/>
      <c r="O36" s="175"/>
      <c r="P36" s="245"/>
      <c r="Q36" s="246"/>
      <c r="R36" s="247"/>
      <c r="S36" s="1012"/>
      <c r="T36" s="1013"/>
      <c r="U36" s="1061"/>
      <c r="V36" s="1061"/>
      <c r="W36" s="1061"/>
      <c r="X36" s="1061"/>
      <c r="Y36" s="1061"/>
      <c r="Z36" s="1061"/>
      <c r="AA36" s="1061"/>
      <c r="AB36" s="1061"/>
      <c r="AC36" s="1061"/>
      <c r="AD36" s="1061"/>
      <c r="AE36" s="1061"/>
      <c r="AF36" s="1061"/>
      <c r="AG36" s="1061"/>
      <c r="AH36" s="1061"/>
      <c r="AI36" s="1061"/>
      <c r="AJ36" s="1061"/>
      <c r="AK36" s="1061"/>
      <c r="AL36" s="1061"/>
      <c r="AM36" s="1061"/>
      <c r="AN36" s="1061"/>
      <c r="AO36" s="1065"/>
      <c r="AP36" s="1066"/>
      <c r="AQ36" s="1066"/>
      <c r="AR36" s="1066"/>
      <c r="AS36" s="1058" t="s">
        <v>0</v>
      </c>
      <c r="AT36" s="1059"/>
      <c r="AU36" s="169"/>
      <c r="AV36" s="543"/>
      <c r="AW36" s="1071" t="s">
        <v>485</v>
      </c>
      <c r="AX36" s="1072"/>
      <c r="AY36" s="1072"/>
      <c r="AZ36" s="1072"/>
      <c r="BA36" s="1072"/>
      <c r="BB36" s="1072"/>
      <c r="BC36" s="1072"/>
      <c r="BD36" s="1072"/>
      <c r="BE36" s="1072"/>
      <c r="BF36" s="1072"/>
      <c r="BG36" s="1072"/>
      <c r="BH36" s="106"/>
      <c r="BI36" s="604"/>
      <c r="BJ36" s="846" t="str">
        <f>IF(CI36&gt;0,"有","無")</f>
        <v>無</v>
      </c>
      <c r="BK36" s="847"/>
      <c r="BL36" s="847"/>
      <c r="BM36" s="825" t="s">
        <v>9</v>
      </c>
      <c r="BN36" s="826"/>
      <c r="BO36" s="854" t="str">
        <f>IFERROR(IF(AND(CP30="",BO29="",BO38=""),"",
IF(OR(CP30=BO30+1,CP30=BO39+1,BO29=CP31+1,BO38=CP31+1,BO38=BO30+1,BO29=BO39+1),"",
MAX(CP30,BO29,BO38))),"")</f>
        <v/>
      </c>
      <c r="BP36" s="854"/>
      <c r="BQ36" s="854"/>
      <c r="BR36" s="854"/>
      <c r="BS36" s="854"/>
      <c r="BT36" s="854"/>
      <c r="BU36" s="854"/>
      <c r="BV36" s="854"/>
      <c r="BW36" s="854"/>
      <c r="BX36" s="854"/>
      <c r="BY36" s="854"/>
      <c r="BZ36" s="854"/>
      <c r="CA36" s="854"/>
      <c r="CB36" s="854"/>
      <c r="CC36" s="854"/>
      <c r="CD36" s="854"/>
      <c r="CE36" s="854"/>
      <c r="CF36" s="854"/>
      <c r="CG36" s="854"/>
      <c r="CH36" s="855"/>
      <c r="CI36" s="779">
        <f>IFERROR(IF(OR(BO37&lt;=0,BO37=""),0,DATEDIF(BO36,BO37,"Y")+1),0)</f>
        <v>0</v>
      </c>
      <c r="CJ36" s="780"/>
      <c r="CK36" s="780"/>
      <c r="CL36" s="743" t="s">
        <v>0</v>
      </c>
      <c r="CM36" s="744"/>
      <c r="CN36" s="156"/>
      <c r="CO36" s="106"/>
      <c r="CP36" s="135"/>
      <c r="CQ36" s="106"/>
      <c r="CR36" s="414"/>
      <c r="CS36" s="414"/>
    </row>
    <row r="37" spans="1:105" ht="13.5" customHeight="1">
      <c r="A37" s="105"/>
      <c r="B37" s="929"/>
      <c r="C37" s="930"/>
      <c r="D37" s="508"/>
      <c r="E37" s="599"/>
      <c r="F37" s="599"/>
      <c r="G37" s="599"/>
      <c r="H37" s="599"/>
      <c r="I37" s="599"/>
      <c r="J37" s="599"/>
      <c r="K37" s="599"/>
      <c r="L37" s="599"/>
      <c r="M37" s="599"/>
      <c r="N37" s="599"/>
      <c r="O37" s="599"/>
      <c r="P37" s="248"/>
      <c r="Q37" s="497"/>
      <c r="R37" s="249"/>
      <c r="S37" s="1008" t="s">
        <v>9</v>
      </c>
      <c r="T37" s="1009"/>
      <c r="U37" s="753"/>
      <c r="V37" s="753"/>
      <c r="W37" s="753"/>
      <c r="X37" s="753"/>
      <c r="Y37" s="753"/>
      <c r="Z37" s="753"/>
      <c r="AA37" s="753"/>
      <c r="AB37" s="753"/>
      <c r="AC37" s="753"/>
      <c r="AD37" s="753"/>
      <c r="AE37" s="753"/>
      <c r="AF37" s="753"/>
      <c r="AG37" s="753"/>
      <c r="AH37" s="753"/>
      <c r="AI37" s="753"/>
      <c r="AJ37" s="753"/>
      <c r="AK37" s="753"/>
      <c r="AL37" s="753"/>
      <c r="AM37" s="753"/>
      <c r="AN37" s="753"/>
      <c r="AO37" s="823">
        <f>IFERROR(IF(U40="",0,DATEDIF(U37,U40,"Y")+1),0)</f>
        <v>0</v>
      </c>
      <c r="AP37" s="823"/>
      <c r="AQ37" s="823"/>
      <c r="AR37" s="823"/>
      <c r="AS37" s="1048" t="s">
        <v>0</v>
      </c>
      <c r="AT37" s="1049"/>
      <c r="AU37" s="169"/>
      <c r="AV37" s="543"/>
      <c r="AW37" s="1104"/>
      <c r="AX37" s="1105"/>
      <c r="AY37" s="1105"/>
      <c r="AZ37" s="1105"/>
      <c r="BA37" s="1105"/>
      <c r="BB37" s="1105"/>
      <c r="BC37" s="1105"/>
      <c r="BD37" s="1105"/>
      <c r="BE37" s="1105"/>
      <c r="BF37" s="1105"/>
      <c r="BG37" s="1105"/>
      <c r="BH37" s="106"/>
      <c r="BI37" s="604"/>
      <c r="BJ37" s="846"/>
      <c r="BK37" s="847"/>
      <c r="BL37" s="847"/>
      <c r="BM37" s="825" t="s">
        <v>10</v>
      </c>
      <c r="BN37" s="826"/>
      <c r="BO37" s="854" t="str">
        <f>IFERROR(IF(AND(CP31="",BO30="",BO39=""),"",
IF(OR(CP30=BO30+1,CP30=BO39+1,BO29=CP31+1,BO38=CP31+1,BO38=BO30+1,BO29=BO39+1),"",
MIN(CP31,BO30,BO39))),"")</f>
        <v/>
      </c>
      <c r="BP37" s="854"/>
      <c r="BQ37" s="854"/>
      <c r="BR37" s="854"/>
      <c r="BS37" s="854"/>
      <c r="BT37" s="854"/>
      <c r="BU37" s="854"/>
      <c r="BV37" s="854"/>
      <c r="BW37" s="854"/>
      <c r="BX37" s="854"/>
      <c r="BY37" s="854"/>
      <c r="BZ37" s="854"/>
      <c r="CA37" s="854"/>
      <c r="CB37" s="854"/>
      <c r="CC37" s="854"/>
      <c r="CD37" s="854"/>
      <c r="CE37" s="854"/>
      <c r="CF37" s="854"/>
      <c r="CG37" s="854"/>
      <c r="CH37" s="855"/>
      <c r="CI37" s="779"/>
      <c r="CJ37" s="780"/>
      <c r="CK37" s="780"/>
      <c r="CL37" s="132"/>
      <c r="CM37" s="133"/>
      <c r="CN37" s="108"/>
      <c r="CO37" s="106"/>
      <c r="CP37" s="106"/>
      <c r="CQ37" s="106"/>
      <c r="CR37" s="414"/>
      <c r="CS37" s="176"/>
      <c r="CT37" s="107"/>
      <c r="CX37" s="107"/>
      <c r="CY37" s="107"/>
      <c r="CZ37" s="107"/>
      <c r="DA37" s="107"/>
    </row>
    <row r="38" spans="1:105" ht="13.5" customHeight="1">
      <c r="A38" s="105"/>
      <c r="B38" s="929"/>
      <c r="C38" s="930"/>
      <c r="D38" s="508"/>
      <c r="E38" s="599"/>
      <c r="F38" s="599"/>
      <c r="G38" s="599"/>
      <c r="H38" s="599"/>
      <c r="I38" s="599"/>
      <c r="J38" s="599"/>
      <c r="K38" s="599"/>
      <c r="L38" s="599"/>
      <c r="M38" s="599"/>
      <c r="N38" s="599"/>
      <c r="O38" s="599"/>
      <c r="P38" s="1016" t="str">
        <f>IF(AO37&gt;0,"有","無")</f>
        <v>無</v>
      </c>
      <c r="Q38" s="1017"/>
      <c r="R38" s="1018"/>
      <c r="S38" s="1008"/>
      <c r="T38" s="1009"/>
      <c r="U38" s="753"/>
      <c r="V38" s="753"/>
      <c r="W38" s="753"/>
      <c r="X38" s="753"/>
      <c r="Y38" s="753"/>
      <c r="Z38" s="753"/>
      <c r="AA38" s="753"/>
      <c r="AB38" s="753"/>
      <c r="AC38" s="753"/>
      <c r="AD38" s="753"/>
      <c r="AE38" s="753"/>
      <c r="AF38" s="753"/>
      <c r="AG38" s="753"/>
      <c r="AH38" s="753"/>
      <c r="AI38" s="753"/>
      <c r="AJ38" s="753"/>
      <c r="AK38" s="753"/>
      <c r="AL38" s="753"/>
      <c r="AM38" s="753"/>
      <c r="AN38" s="753"/>
      <c r="AO38" s="824"/>
      <c r="AP38" s="824"/>
      <c r="AQ38" s="824"/>
      <c r="AR38" s="824"/>
      <c r="AS38" s="514"/>
      <c r="AT38" s="503"/>
      <c r="AU38" s="169"/>
      <c r="AV38" s="1069" t="s">
        <v>57</v>
      </c>
      <c r="AW38" s="1070"/>
      <c r="AX38" s="1070"/>
      <c r="AY38" s="1070"/>
      <c r="AZ38" s="1070"/>
      <c r="BA38" s="1070"/>
      <c r="BB38" s="1070"/>
      <c r="BC38" s="1070"/>
      <c r="BD38" s="1070"/>
      <c r="BE38" s="1070"/>
      <c r="BF38" s="1070"/>
      <c r="BG38" s="1070"/>
      <c r="BH38" s="600"/>
      <c r="BI38" s="601"/>
      <c r="BJ38" s="838" t="str">
        <f>IF(CI38&gt;0,"有","無")</f>
        <v>無</v>
      </c>
      <c r="BK38" s="839"/>
      <c r="BL38" s="839"/>
      <c r="BM38" s="763" t="s">
        <v>9</v>
      </c>
      <c r="BN38" s="764"/>
      <c r="BO38" s="1221" t="str">
        <f>IF(AND(SUM(Q72:AE77)&gt;0,OR(BO23&lt;&gt;"",U37&lt;&gt;"")),MIN(BO23,U37),"")</f>
        <v/>
      </c>
      <c r="BP38" s="1221"/>
      <c r="BQ38" s="1221"/>
      <c r="BR38" s="1221"/>
      <c r="BS38" s="1221"/>
      <c r="BT38" s="1221"/>
      <c r="BU38" s="1221"/>
      <c r="BV38" s="1221"/>
      <c r="BW38" s="1221"/>
      <c r="BX38" s="1221"/>
      <c r="BY38" s="1221"/>
      <c r="BZ38" s="1221"/>
      <c r="CA38" s="1221"/>
      <c r="CB38" s="1221"/>
      <c r="CC38" s="1221"/>
      <c r="CD38" s="1221"/>
      <c r="CE38" s="1221"/>
      <c r="CF38" s="1221"/>
      <c r="CG38" s="1221"/>
      <c r="CH38" s="1222"/>
      <c r="CI38" s="783">
        <f>IFERROR(IF(OR(BO39&lt;=0,BO39=""),0,DATEDIF(BO38,BO39,"Y")+1),0)</f>
        <v>0</v>
      </c>
      <c r="CJ38" s="784"/>
      <c r="CK38" s="784"/>
      <c r="CL38" s="743" t="s">
        <v>0</v>
      </c>
      <c r="CM38" s="744"/>
      <c r="CN38" s="108"/>
      <c r="CO38" s="106"/>
      <c r="CP38" s="106"/>
      <c r="CQ38" s="106"/>
      <c r="CR38" s="414"/>
      <c r="CS38" s="174"/>
      <c r="CT38" s="107"/>
      <c r="CX38" s="107"/>
      <c r="CY38" s="107"/>
      <c r="CZ38" s="107"/>
      <c r="DA38" s="107"/>
    </row>
    <row r="39" spans="1:105" ht="6.75" customHeight="1">
      <c r="A39" s="105"/>
      <c r="B39" s="929"/>
      <c r="C39" s="930"/>
      <c r="D39" s="508"/>
      <c r="E39" s="876" t="s">
        <v>74</v>
      </c>
      <c r="F39" s="877"/>
      <c r="G39" s="877"/>
      <c r="H39" s="877"/>
      <c r="I39" s="877"/>
      <c r="J39" s="877"/>
      <c r="K39" s="877"/>
      <c r="L39" s="877"/>
      <c r="M39" s="877"/>
      <c r="N39" s="877"/>
      <c r="O39" s="877"/>
      <c r="P39" s="1016"/>
      <c r="Q39" s="1017"/>
      <c r="R39" s="1018"/>
      <c r="S39" s="595"/>
      <c r="T39" s="596"/>
      <c r="U39" s="753"/>
      <c r="V39" s="753"/>
      <c r="W39" s="753"/>
      <c r="X39" s="753"/>
      <c r="Y39" s="753"/>
      <c r="Z39" s="753"/>
      <c r="AA39" s="753"/>
      <c r="AB39" s="753"/>
      <c r="AC39" s="753"/>
      <c r="AD39" s="753"/>
      <c r="AE39" s="753"/>
      <c r="AF39" s="753"/>
      <c r="AG39" s="753"/>
      <c r="AH39" s="753"/>
      <c r="AI39" s="753"/>
      <c r="AJ39" s="753"/>
      <c r="AK39" s="753"/>
      <c r="AL39" s="753"/>
      <c r="AM39" s="753"/>
      <c r="AN39" s="753"/>
      <c r="AO39" s="815" t="s">
        <v>362</v>
      </c>
      <c r="AP39" s="816"/>
      <c r="AQ39" s="816"/>
      <c r="AR39" s="816"/>
      <c r="AS39" s="816"/>
      <c r="AT39" s="817"/>
      <c r="AU39" s="169"/>
      <c r="AV39" s="1071"/>
      <c r="AW39" s="1072"/>
      <c r="AX39" s="1072"/>
      <c r="AY39" s="1072"/>
      <c r="AZ39" s="1072"/>
      <c r="BA39" s="1072"/>
      <c r="BB39" s="1072"/>
      <c r="BC39" s="1072"/>
      <c r="BD39" s="1072"/>
      <c r="BE39" s="1072"/>
      <c r="BF39" s="1072"/>
      <c r="BG39" s="1072"/>
      <c r="BH39" s="106"/>
      <c r="BI39" s="604"/>
      <c r="BJ39" s="846"/>
      <c r="BK39" s="847"/>
      <c r="BL39" s="847"/>
      <c r="BM39" s="1201" t="s">
        <v>10</v>
      </c>
      <c r="BN39" s="1202"/>
      <c r="BO39" s="1205" t="str">
        <f>IF(AND(SUM(Q72:AE77)&gt;0,OR(BO24&lt;&gt;"",U40&lt;&gt;"")),MAX(BO24,U40),"")</f>
        <v/>
      </c>
      <c r="BP39" s="1205"/>
      <c r="BQ39" s="1205"/>
      <c r="BR39" s="1205"/>
      <c r="BS39" s="1205"/>
      <c r="BT39" s="1205"/>
      <c r="BU39" s="1205"/>
      <c r="BV39" s="1205"/>
      <c r="BW39" s="1205"/>
      <c r="BX39" s="1205"/>
      <c r="BY39" s="1205"/>
      <c r="BZ39" s="1205"/>
      <c r="CA39" s="1205"/>
      <c r="CB39" s="1205"/>
      <c r="CC39" s="1205"/>
      <c r="CD39" s="1205"/>
      <c r="CE39" s="1205"/>
      <c r="CF39" s="1205"/>
      <c r="CG39" s="1205"/>
      <c r="CH39" s="1206"/>
      <c r="CI39" s="779"/>
      <c r="CJ39" s="780"/>
      <c r="CK39" s="780"/>
      <c r="CL39" s="132"/>
      <c r="CM39" s="133"/>
      <c r="CN39" s="108"/>
      <c r="CO39" s="367"/>
      <c r="CP39" s="174"/>
      <c r="CQ39" s="174"/>
      <c r="CR39" s="165"/>
      <c r="CS39" s="174"/>
      <c r="CT39" s="107"/>
      <c r="CX39" s="107"/>
      <c r="CY39" s="107"/>
      <c r="CZ39" s="107"/>
      <c r="DA39" s="107"/>
    </row>
    <row r="40" spans="1:105" ht="6.75" customHeight="1">
      <c r="A40" s="105"/>
      <c r="B40" s="929"/>
      <c r="C40" s="930"/>
      <c r="D40" s="508"/>
      <c r="E40" s="876"/>
      <c r="F40" s="877"/>
      <c r="G40" s="877"/>
      <c r="H40" s="877"/>
      <c r="I40" s="877"/>
      <c r="J40" s="877"/>
      <c r="K40" s="877"/>
      <c r="L40" s="877"/>
      <c r="M40" s="877"/>
      <c r="N40" s="877"/>
      <c r="O40" s="877"/>
      <c r="P40" s="1016"/>
      <c r="Q40" s="1017"/>
      <c r="R40" s="1018"/>
      <c r="S40" s="595"/>
      <c r="T40" s="596"/>
      <c r="U40" s="1060"/>
      <c r="V40" s="1060"/>
      <c r="W40" s="1060"/>
      <c r="X40" s="1060"/>
      <c r="Y40" s="1060"/>
      <c r="Z40" s="1060"/>
      <c r="AA40" s="1060"/>
      <c r="AB40" s="1060"/>
      <c r="AC40" s="1060"/>
      <c r="AD40" s="1060"/>
      <c r="AE40" s="1060"/>
      <c r="AF40" s="1060"/>
      <c r="AG40" s="1060"/>
      <c r="AH40" s="1060"/>
      <c r="AI40" s="1060"/>
      <c r="AJ40" s="1060"/>
      <c r="AK40" s="1060"/>
      <c r="AL40" s="1060"/>
      <c r="AM40" s="1060"/>
      <c r="AN40" s="1060"/>
      <c r="AO40" s="818"/>
      <c r="AP40" s="819"/>
      <c r="AQ40" s="819"/>
      <c r="AR40" s="819"/>
      <c r="AS40" s="819"/>
      <c r="AT40" s="820"/>
      <c r="AU40" s="169"/>
      <c r="AV40" s="1071"/>
      <c r="AW40" s="1072"/>
      <c r="AX40" s="1072"/>
      <c r="AY40" s="1072"/>
      <c r="AZ40" s="1072"/>
      <c r="BA40" s="1072"/>
      <c r="BB40" s="1072"/>
      <c r="BC40" s="1072"/>
      <c r="BD40" s="1072"/>
      <c r="BE40" s="1072"/>
      <c r="BF40" s="1072"/>
      <c r="BG40" s="1072"/>
      <c r="BH40" s="602"/>
      <c r="BI40" s="603"/>
      <c r="BJ40" s="840"/>
      <c r="BK40" s="841"/>
      <c r="BL40" s="841"/>
      <c r="BM40" s="1203"/>
      <c r="BN40" s="1204"/>
      <c r="BO40" s="1207"/>
      <c r="BP40" s="1207"/>
      <c r="BQ40" s="1207"/>
      <c r="BR40" s="1207"/>
      <c r="BS40" s="1207"/>
      <c r="BT40" s="1207"/>
      <c r="BU40" s="1207"/>
      <c r="BV40" s="1207"/>
      <c r="BW40" s="1207"/>
      <c r="BX40" s="1207"/>
      <c r="BY40" s="1207"/>
      <c r="BZ40" s="1207"/>
      <c r="CA40" s="1207"/>
      <c r="CB40" s="1207"/>
      <c r="CC40" s="1207"/>
      <c r="CD40" s="1207"/>
      <c r="CE40" s="1207"/>
      <c r="CF40" s="1207"/>
      <c r="CG40" s="1207"/>
      <c r="CH40" s="1208"/>
      <c r="CI40" s="785"/>
      <c r="CJ40" s="786"/>
      <c r="CK40" s="786"/>
      <c r="CL40" s="132"/>
      <c r="CM40" s="133"/>
      <c r="CN40" s="108"/>
      <c r="CO40" s="367"/>
      <c r="CP40" s="174"/>
      <c r="CQ40" s="174"/>
      <c r="CR40" s="165"/>
      <c r="CS40" s="174"/>
      <c r="CT40" s="107"/>
      <c r="CX40" s="107"/>
      <c r="CY40" s="107"/>
      <c r="CZ40" s="107"/>
      <c r="DA40" s="107"/>
    </row>
    <row r="41" spans="1:105" ht="13.5" customHeight="1">
      <c r="A41" s="105"/>
      <c r="B41" s="929"/>
      <c r="C41" s="930"/>
      <c r="D41" s="508"/>
      <c r="E41" s="496"/>
      <c r="F41" s="496"/>
      <c r="G41" s="496"/>
      <c r="H41" s="496"/>
      <c r="I41" s="496"/>
      <c r="J41" s="496"/>
      <c r="K41" s="496"/>
      <c r="L41" s="496"/>
      <c r="M41" s="496"/>
      <c r="N41" s="496"/>
      <c r="O41" s="496"/>
      <c r="P41" s="1016"/>
      <c r="Q41" s="1017"/>
      <c r="R41" s="1018"/>
      <c r="S41" s="1010" t="s">
        <v>10</v>
      </c>
      <c r="T41" s="1011"/>
      <c r="U41" s="1060"/>
      <c r="V41" s="1060"/>
      <c r="W41" s="1060"/>
      <c r="X41" s="1060"/>
      <c r="Y41" s="1060"/>
      <c r="Z41" s="1060"/>
      <c r="AA41" s="1060"/>
      <c r="AB41" s="1060"/>
      <c r="AC41" s="1060"/>
      <c r="AD41" s="1060"/>
      <c r="AE41" s="1060"/>
      <c r="AF41" s="1060"/>
      <c r="AG41" s="1060"/>
      <c r="AH41" s="1060"/>
      <c r="AI41" s="1060"/>
      <c r="AJ41" s="1060"/>
      <c r="AK41" s="1060"/>
      <c r="AL41" s="1060"/>
      <c r="AM41" s="1060"/>
      <c r="AN41" s="1060"/>
      <c r="AO41" s="1063">
        <f>IFERROR(IF(OR(BO24="",U40=""),0,DATEDIF(MAX(BO23,U37),MIN(BO24,U40),"Y")+1),0)</f>
        <v>0</v>
      </c>
      <c r="AP41" s="1064"/>
      <c r="AQ41" s="1064"/>
      <c r="AR41" s="1064"/>
      <c r="AS41" s="1048" t="s">
        <v>361</v>
      </c>
      <c r="AT41" s="1049"/>
      <c r="AU41" s="169"/>
      <c r="AV41" s="556"/>
      <c r="AW41" s="557" t="s">
        <v>512</v>
      </c>
      <c r="AX41" s="558"/>
      <c r="AY41" s="547"/>
      <c r="AZ41" s="547"/>
      <c r="BA41" s="547"/>
      <c r="BB41" s="547"/>
      <c r="BC41" s="547"/>
      <c r="BD41" s="547"/>
      <c r="BE41" s="547"/>
      <c r="BF41" s="548"/>
      <c r="BG41" s="564"/>
      <c r="BH41" s="600"/>
      <c r="BI41" s="601"/>
      <c r="BJ41" s="838" t="str">
        <f>IF(CI41&gt;0,"有","無")</f>
        <v>無</v>
      </c>
      <c r="BK41" s="839"/>
      <c r="BL41" s="839"/>
      <c r="BM41" s="763" t="s">
        <v>9</v>
      </c>
      <c r="BN41" s="764"/>
      <c r="BO41" s="854" t="str">
        <f>IF(OR(CP30="",BO38=""),"",
IF(AND(CP73&gt;0,CP74&gt;0,CP75&gt;0,OR(CP30&gt;=BO36,BO38&gt;=BO36),OR(CP31&lt;=BO37,BO39&lt;=BO37)),"",
IF(AND(CP73&gt;0,CP74&gt;0,CP75&gt;0,CP30&lt;BO36,BO38&lt;BO36),MAX(CP30,BO38),
IF(AND(CP73&gt;0,CP74&gt;0,CP75&gt;0,CP31&gt;BO37,BO39&gt;BO37),BO37+1,
IF(CP30&gt;=BO38,CP30,BO38)))))</f>
        <v/>
      </c>
      <c r="BP41" s="854"/>
      <c r="BQ41" s="854"/>
      <c r="BR41" s="854"/>
      <c r="BS41" s="854"/>
      <c r="BT41" s="854"/>
      <c r="BU41" s="854"/>
      <c r="BV41" s="854"/>
      <c r="BW41" s="854"/>
      <c r="BX41" s="854"/>
      <c r="BY41" s="854"/>
      <c r="BZ41" s="854"/>
      <c r="CA41" s="854"/>
      <c r="CB41" s="854"/>
      <c r="CC41" s="854"/>
      <c r="CD41" s="854"/>
      <c r="CE41" s="854"/>
      <c r="CF41" s="854"/>
      <c r="CG41" s="854"/>
      <c r="CH41" s="855"/>
      <c r="CI41" s="775">
        <f>IFERROR(IF(OR(BO42&lt;=0,BO42=""),0,DATEDIF(BO41,BO42,"Y")+1),0)</f>
        <v>0</v>
      </c>
      <c r="CJ41" s="776"/>
      <c r="CK41" s="776"/>
      <c r="CL41" s="743" t="s">
        <v>0</v>
      </c>
      <c r="CM41" s="744"/>
      <c r="CN41" s="108"/>
      <c r="CO41" s="108"/>
      <c r="CP41" s="388"/>
      <c r="CQ41" s="108"/>
      <c r="CR41" s="174"/>
      <c r="CS41" s="174"/>
      <c r="CT41" s="107"/>
      <c r="CX41" s="107"/>
      <c r="CY41" s="107"/>
      <c r="CZ41" s="107"/>
      <c r="DA41" s="107"/>
    </row>
    <row r="42" spans="1:105" ht="13.5" customHeight="1">
      <c r="A42" s="106"/>
      <c r="B42" s="931"/>
      <c r="C42" s="932"/>
      <c r="D42" s="510"/>
      <c r="E42" s="178"/>
      <c r="F42" s="178"/>
      <c r="G42" s="178"/>
      <c r="H42" s="178"/>
      <c r="I42" s="178"/>
      <c r="J42" s="178"/>
      <c r="K42" s="178"/>
      <c r="L42" s="178"/>
      <c r="M42" s="178"/>
      <c r="N42" s="178"/>
      <c r="O42" s="178"/>
      <c r="P42" s="179"/>
      <c r="Q42" s="178"/>
      <c r="R42" s="180"/>
      <c r="S42" s="1014"/>
      <c r="T42" s="1015"/>
      <c r="U42" s="1062"/>
      <c r="V42" s="1062"/>
      <c r="W42" s="1062"/>
      <c r="X42" s="1062"/>
      <c r="Y42" s="1062"/>
      <c r="Z42" s="1062"/>
      <c r="AA42" s="1062"/>
      <c r="AB42" s="1062"/>
      <c r="AC42" s="1062"/>
      <c r="AD42" s="1062"/>
      <c r="AE42" s="1062"/>
      <c r="AF42" s="1062"/>
      <c r="AG42" s="1062"/>
      <c r="AH42" s="1062"/>
      <c r="AI42" s="1062"/>
      <c r="AJ42" s="1062"/>
      <c r="AK42" s="1062"/>
      <c r="AL42" s="1062"/>
      <c r="AM42" s="1062"/>
      <c r="AN42" s="1062"/>
      <c r="AO42" s="1067"/>
      <c r="AP42" s="1068"/>
      <c r="AQ42" s="1068"/>
      <c r="AR42" s="1068"/>
      <c r="AS42" s="873" t="s">
        <v>0</v>
      </c>
      <c r="AT42" s="874"/>
      <c r="AU42" s="181"/>
      <c r="AV42" s="559"/>
      <c r="AW42" s="560" t="s">
        <v>483</v>
      </c>
      <c r="AX42" s="561"/>
      <c r="AY42" s="562"/>
      <c r="AZ42" s="562"/>
      <c r="BA42" s="562"/>
      <c r="BB42" s="562"/>
      <c r="BC42" s="562"/>
      <c r="BD42" s="562"/>
      <c r="BE42" s="562"/>
      <c r="BF42" s="563"/>
      <c r="BG42" s="565"/>
      <c r="BH42" s="605"/>
      <c r="BI42" s="606"/>
      <c r="BJ42" s="999"/>
      <c r="BK42" s="1000"/>
      <c r="BL42" s="1000"/>
      <c r="BM42" s="761" t="s">
        <v>10</v>
      </c>
      <c r="BN42" s="762"/>
      <c r="BO42" s="1195" t="str">
        <f>IF(OR(CP31="",BO39=""),"",
IF(AND(CP73&gt;0,CP74&gt;0,CP75&gt;0,OR(CP30&gt;=BO36,BO38&gt;=BO36),OR(CP31&lt;=BO37,BO39&lt;=BO37)),"",
IF(AND(CP73&gt;0,CP74&gt;0,CP75&gt;0,CP31&gt;BO37,BO39&gt;BO37),MIN(CP31,BO39),
IF(AND(CP73&gt;0,CP74&gt;0,CP75&gt;0,CP30&lt;BO36,BO38&lt;BO36),BO36-1,
IF(CP31&lt;=BO39,CP31,BO39)))))</f>
        <v/>
      </c>
      <c r="BP42" s="1195"/>
      <c r="BQ42" s="1195"/>
      <c r="BR42" s="1195"/>
      <c r="BS42" s="1195"/>
      <c r="BT42" s="1195"/>
      <c r="BU42" s="1195"/>
      <c r="BV42" s="1195"/>
      <c r="BW42" s="1195"/>
      <c r="BX42" s="1195"/>
      <c r="BY42" s="1195"/>
      <c r="BZ42" s="1195"/>
      <c r="CA42" s="1195"/>
      <c r="CB42" s="1195"/>
      <c r="CC42" s="1195"/>
      <c r="CD42" s="1195"/>
      <c r="CE42" s="1195"/>
      <c r="CF42" s="1195"/>
      <c r="CG42" s="1195"/>
      <c r="CH42" s="1196"/>
      <c r="CI42" s="777"/>
      <c r="CJ42" s="778"/>
      <c r="CK42" s="778"/>
      <c r="CL42" s="158"/>
      <c r="CM42" s="159"/>
      <c r="CN42" s="108"/>
      <c r="CO42" s="108"/>
      <c r="CP42" s="108"/>
      <c r="CQ42" s="108"/>
      <c r="CR42" s="106"/>
      <c r="CS42" s="106"/>
      <c r="CT42" s="107"/>
      <c r="CX42" s="107"/>
      <c r="CY42" s="107"/>
      <c r="CZ42" s="107"/>
      <c r="DA42" s="107"/>
    </row>
    <row r="43" spans="1:105" ht="3.75" customHeight="1">
      <c r="A43" s="106"/>
      <c r="B43" s="155"/>
      <c r="C43" s="155"/>
      <c r="D43" s="155"/>
      <c r="E43" s="155"/>
      <c r="F43" s="155"/>
      <c r="G43" s="155"/>
      <c r="H43" s="155"/>
      <c r="I43" s="155"/>
      <c r="J43" s="155"/>
      <c r="K43" s="155"/>
      <c r="L43" s="109"/>
      <c r="M43" s="109"/>
      <c r="N43" s="109"/>
      <c r="O43" s="109"/>
      <c r="P43" s="109"/>
      <c r="Q43" s="109"/>
      <c r="R43" s="109"/>
      <c r="S43" s="109"/>
      <c r="T43" s="109"/>
      <c r="U43" s="109"/>
      <c r="V43" s="109"/>
      <c r="W43" s="109"/>
      <c r="X43" s="109"/>
      <c r="Y43" s="109"/>
      <c r="Z43" s="109"/>
      <c r="AA43" s="109"/>
      <c r="AB43" s="109"/>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28"/>
      <c r="BI43" s="109"/>
      <c r="BJ43" s="109"/>
      <c r="BK43" s="109"/>
      <c r="BL43" s="109"/>
      <c r="BM43" s="109"/>
      <c r="BN43" s="109"/>
      <c r="BO43" s="109"/>
      <c r="BP43" s="128"/>
      <c r="BQ43" s="109"/>
      <c r="BR43" s="109"/>
      <c r="BS43" s="109"/>
      <c r="BT43" s="109"/>
      <c r="BU43" s="109"/>
      <c r="BV43" s="109"/>
      <c r="BW43" s="109"/>
      <c r="BX43" s="109"/>
      <c r="BY43" s="155"/>
      <c r="BZ43" s="155"/>
      <c r="CA43" s="155"/>
      <c r="CB43" s="155"/>
      <c r="CC43" s="155"/>
      <c r="CD43" s="155"/>
      <c r="CE43" s="155"/>
      <c r="CF43" s="155"/>
      <c r="CG43" s="155"/>
      <c r="CH43" s="155"/>
      <c r="CI43" s="155"/>
      <c r="CJ43" s="155"/>
      <c r="CK43" s="155"/>
      <c r="CL43" s="155"/>
      <c r="CM43" s="182"/>
      <c r="CN43" s="108"/>
      <c r="CO43" s="108"/>
      <c r="CP43" s="108"/>
      <c r="CQ43" s="108"/>
      <c r="CR43" s="106"/>
      <c r="CS43" s="106"/>
      <c r="CT43" s="107"/>
      <c r="CU43" s="107"/>
      <c r="CV43" s="107"/>
      <c r="CW43" s="107"/>
      <c r="CX43" s="107"/>
      <c r="CY43" s="107"/>
      <c r="CZ43" s="107"/>
      <c r="DA43" s="107"/>
    </row>
    <row r="44" spans="1:105" ht="14.25" customHeight="1">
      <c r="A44" s="414"/>
      <c r="B44" s="1209" t="s">
        <v>17</v>
      </c>
      <c r="C44" s="1210"/>
      <c r="D44" s="121"/>
      <c r="E44" s="1225" t="s">
        <v>546</v>
      </c>
      <c r="F44" s="1225"/>
      <c r="G44" s="1225"/>
      <c r="H44" s="1225"/>
      <c r="I44" s="1225"/>
      <c r="J44" s="1225"/>
      <c r="K44" s="1225"/>
      <c r="L44" s="1225"/>
      <c r="M44" s="1225"/>
      <c r="N44" s="1225"/>
      <c r="O44" s="1225"/>
      <c r="P44" s="1225"/>
      <c r="Q44" s="1225"/>
      <c r="R44" s="1225"/>
      <c r="S44" s="1225"/>
      <c r="T44" s="1225"/>
      <c r="U44" s="1225"/>
      <c r="V44" s="1225"/>
      <c r="W44" s="1225"/>
      <c r="X44" s="1225"/>
      <c r="Y44" s="1225"/>
      <c r="Z44" s="1225"/>
      <c r="AA44" s="1225"/>
      <c r="AB44" s="1225"/>
      <c r="AC44" s="1225"/>
      <c r="AD44" s="1225"/>
      <c r="AE44" s="1225"/>
      <c r="AF44" s="1225"/>
      <c r="AG44" s="1225"/>
      <c r="AH44" s="1225"/>
      <c r="AI44" s="1225"/>
      <c r="AJ44" s="1225"/>
      <c r="AK44" s="1225"/>
      <c r="AL44" s="1225"/>
      <c r="AM44" s="1225"/>
      <c r="AN44" s="1225"/>
      <c r="AO44" s="1225"/>
      <c r="AP44" s="1225"/>
      <c r="AQ44" s="1225"/>
      <c r="AR44" s="1225"/>
      <c r="AS44" s="1225"/>
      <c r="AT44" s="1226"/>
      <c r="AU44" s="716" t="s">
        <v>18</v>
      </c>
      <c r="AV44" s="842" t="s">
        <v>540</v>
      </c>
      <c r="AW44" s="842"/>
      <c r="AX44" s="842"/>
      <c r="AY44" s="842"/>
      <c r="AZ44" s="842"/>
      <c r="BA44" s="842"/>
      <c r="BB44" s="842"/>
      <c r="BC44" s="842"/>
      <c r="BD44" s="842"/>
      <c r="BE44" s="842"/>
      <c r="BF44" s="842"/>
      <c r="BG44" s="842"/>
      <c r="BH44" s="842"/>
      <c r="BI44" s="842"/>
      <c r="BJ44" s="842"/>
      <c r="BK44" s="842"/>
      <c r="BL44" s="714"/>
      <c r="BM44" s="765" t="s">
        <v>9</v>
      </c>
      <c r="BN44" s="766"/>
      <c r="BO44" s="767" t="str">
        <f>IF(CP46="","",CP46)</f>
        <v/>
      </c>
      <c r="BP44" s="767"/>
      <c r="BQ44" s="767"/>
      <c r="BR44" s="767"/>
      <c r="BS44" s="767"/>
      <c r="BT44" s="767"/>
      <c r="BU44" s="767"/>
      <c r="BV44" s="767"/>
      <c r="BW44" s="767"/>
      <c r="BX44" s="767"/>
      <c r="BY44" s="767"/>
      <c r="BZ44" s="767"/>
      <c r="CA44" s="767"/>
      <c r="CB44" s="767"/>
      <c r="CC44" s="767"/>
      <c r="CD44" s="767"/>
      <c r="CE44" s="767"/>
      <c r="CF44" s="767"/>
      <c r="CG44" s="767"/>
      <c r="CH44" s="768"/>
      <c r="CI44" s="771">
        <f>IFERROR(IF(BO45="",0,DATEDIF(BO44,BO45+1,"Y")),0)</f>
        <v>0</v>
      </c>
      <c r="CJ44" s="772"/>
      <c r="CK44" s="772"/>
      <c r="CL44" s="749" t="s">
        <v>0</v>
      </c>
      <c r="CM44" s="750"/>
      <c r="CN44" s="108"/>
      <c r="CO44" s="108"/>
      <c r="CP44" s="108"/>
      <c r="CQ44" s="108"/>
      <c r="CR44" s="106"/>
      <c r="CS44" s="106"/>
      <c r="CT44" s="107"/>
      <c r="CU44" s="107"/>
      <c r="CV44" s="107"/>
      <c r="CW44" s="107"/>
      <c r="CX44" s="107"/>
      <c r="CY44" s="107"/>
      <c r="CZ44" s="107"/>
      <c r="DA44" s="107"/>
    </row>
    <row r="45" spans="1:105" ht="14.25" customHeight="1">
      <c r="A45" s="105"/>
      <c r="B45" s="1211"/>
      <c r="C45" s="1212"/>
      <c r="D45" s="717"/>
      <c r="E45" s="1227"/>
      <c r="F45" s="1227"/>
      <c r="G45" s="1227"/>
      <c r="H45" s="1227"/>
      <c r="I45" s="1227"/>
      <c r="J45" s="1227"/>
      <c r="K45" s="1227"/>
      <c r="L45" s="1227"/>
      <c r="M45" s="1227"/>
      <c r="N45" s="1227"/>
      <c r="O45" s="1227"/>
      <c r="P45" s="1227"/>
      <c r="Q45" s="1227"/>
      <c r="R45" s="1227"/>
      <c r="S45" s="1227"/>
      <c r="T45" s="1227"/>
      <c r="U45" s="1227"/>
      <c r="V45" s="1227"/>
      <c r="W45" s="1227"/>
      <c r="X45" s="1227"/>
      <c r="Y45" s="1227"/>
      <c r="Z45" s="1227"/>
      <c r="AA45" s="1227"/>
      <c r="AB45" s="1227"/>
      <c r="AC45" s="1227"/>
      <c r="AD45" s="1227"/>
      <c r="AE45" s="1227"/>
      <c r="AF45" s="1227"/>
      <c r="AG45" s="1227"/>
      <c r="AH45" s="1227"/>
      <c r="AI45" s="1227"/>
      <c r="AJ45" s="1227"/>
      <c r="AK45" s="1227"/>
      <c r="AL45" s="1227"/>
      <c r="AM45" s="1227"/>
      <c r="AN45" s="1227"/>
      <c r="AO45" s="1227"/>
      <c r="AP45" s="1227"/>
      <c r="AQ45" s="1227"/>
      <c r="AR45" s="1227"/>
      <c r="AS45" s="1227"/>
      <c r="AT45" s="1228"/>
      <c r="AU45" s="715"/>
      <c r="AV45" s="843"/>
      <c r="AW45" s="843"/>
      <c r="AX45" s="843"/>
      <c r="AY45" s="843"/>
      <c r="AZ45" s="843"/>
      <c r="BA45" s="843"/>
      <c r="BB45" s="843"/>
      <c r="BC45" s="843"/>
      <c r="BD45" s="843"/>
      <c r="BE45" s="843"/>
      <c r="BF45" s="843"/>
      <c r="BG45" s="843"/>
      <c r="BH45" s="843"/>
      <c r="BI45" s="843"/>
      <c r="BJ45" s="843"/>
      <c r="BK45" s="843"/>
      <c r="BL45" s="183"/>
      <c r="BM45" s="741" t="s">
        <v>10</v>
      </c>
      <c r="BN45" s="742"/>
      <c r="BO45" s="769" t="str">
        <f>IF(CP47="","",CP48)</f>
        <v/>
      </c>
      <c r="BP45" s="769"/>
      <c r="BQ45" s="769"/>
      <c r="BR45" s="769"/>
      <c r="BS45" s="769"/>
      <c r="BT45" s="769"/>
      <c r="BU45" s="769"/>
      <c r="BV45" s="769"/>
      <c r="BW45" s="769"/>
      <c r="BX45" s="769"/>
      <c r="BY45" s="769"/>
      <c r="BZ45" s="769"/>
      <c r="CA45" s="769"/>
      <c r="CB45" s="769"/>
      <c r="CC45" s="769"/>
      <c r="CD45" s="769"/>
      <c r="CE45" s="769"/>
      <c r="CF45" s="769"/>
      <c r="CG45" s="769"/>
      <c r="CH45" s="770"/>
      <c r="CI45" s="773"/>
      <c r="CJ45" s="774"/>
      <c r="CK45" s="774"/>
      <c r="CL45" s="187"/>
      <c r="CM45" s="188"/>
      <c r="CN45" s="372"/>
      <c r="CO45" s="386"/>
      <c r="CP45" s="387" t="s">
        <v>357</v>
      </c>
      <c r="CQ45" s="127"/>
      <c r="CR45" s="106"/>
      <c r="CS45" s="106"/>
      <c r="CT45" s="107"/>
      <c r="CU45" s="107"/>
      <c r="CV45" s="107"/>
      <c r="CW45" s="107"/>
      <c r="CX45" s="107"/>
      <c r="CY45" s="107"/>
      <c r="CZ45" s="107"/>
      <c r="DA45" s="107"/>
    </row>
    <row r="46" spans="1:105" ht="14.25" customHeight="1">
      <c r="A46" s="105"/>
      <c r="B46" s="1211"/>
      <c r="C46" s="1212"/>
      <c r="D46" s="717"/>
      <c r="E46" s="801" t="s">
        <v>545</v>
      </c>
      <c r="F46" s="801"/>
      <c r="G46" s="801"/>
      <c r="H46" s="801"/>
      <c r="I46" s="801"/>
      <c r="J46" s="801"/>
      <c r="K46" s="801"/>
      <c r="L46" s="801"/>
      <c r="M46" s="801"/>
      <c r="N46" s="801"/>
      <c r="O46" s="801"/>
      <c r="P46" s="801"/>
      <c r="Q46" s="801"/>
      <c r="R46" s="801"/>
      <c r="S46" s="801"/>
      <c r="T46" s="801"/>
      <c r="U46" s="801"/>
      <c r="V46" s="801"/>
      <c r="W46" s="801"/>
      <c r="X46" s="801"/>
      <c r="Y46" s="801"/>
      <c r="Z46" s="801"/>
      <c r="AA46" s="801"/>
      <c r="AB46" s="801"/>
      <c r="AC46" s="801"/>
      <c r="AD46" s="801"/>
      <c r="AE46" s="801"/>
      <c r="AF46" s="801"/>
      <c r="AG46" s="801"/>
      <c r="AH46" s="801"/>
      <c r="AI46" s="801"/>
      <c r="AJ46" s="801"/>
      <c r="AK46" s="801"/>
      <c r="AL46" s="801"/>
      <c r="AM46" s="801"/>
      <c r="AN46" s="801"/>
      <c r="AO46" s="801"/>
      <c r="AP46" s="801"/>
      <c r="AQ46" s="801"/>
      <c r="AR46" s="801"/>
      <c r="AS46" s="801"/>
      <c r="AT46" s="802"/>
      <c r="AU46" s="834" t="s">
        <v>19</v>
      </c>
      <c r="AV46" s="844" t="s">
        <v>541</v>
      </c>
      <c r="AW46" s="844"/>
      <c r="AX46" s="844"/>
      <c r="AY46" s="844"/>
      <c r="AZ46" s="844"/>
      <c r="BA46" s="844"/>
      <c r="BB46" s="844"/>
      <c r="BC46" s="844"/>
      <c r="BD46" s="844"/>
      <c r="BE46" s="844"/>
      <c r="BF46" s="844"/>
      <c r="BG46" s="844"/>
      <c r="BH46" s="844"/>
      <c r="BI46" s="844"/>
      <c r="BJ46" s="844"/>
      <c r="BK46" s="844"/>
      <c r="BL46" s="129"/>
      <c r="BM46" s="763" t="s">
        <v>9</v>
      </c>
      <c r="BN46" s="764"/>
      <c r="BO46" s="1145" t="str">
        <f>IF(AND(CP47="",BO49="",BO51=""),"",MAX(MIN(BO15,BO27),CP46))</f>
        <v/>
      </c>
      <c r="BP46" s="1145"/>
      <c r="BQ46" s="1145"/>
      <c r="BR46" s="1145"/>
      <c r="BS46" s="1145"/>
      <c r="BT46" s="1145"/>
      <c r="BU46" s="1145"/>
      <c r="BV46" s="1145"/>
      <c r="BW46" s="1145"/>
      <c r="BX46" s="1145"/>
      <c r="BY46" s="1145"/>
      <c r="BZ46" s="1145"/>
      <c r="CA46" s="1145"/>
      <c r="CB46" s="1145"/>
      <c r="CC46" s="1145"/>
      <c r="CD46" s="1145"/>
      <c r="CE46" s="1145"/>
      <c r="CF46" s="1145"/>
      <c r="CG46" s="1145"/>
      <c r="CH46" s="1146"/>
      <c r="CI46" s="1223">
        <f>IFERROR(IF(BO47="",0,DATEDIF(BO46,BO47+1,"Y")),0)</f>
        <v>0</v>
      </c>
      <c r="CJ46" s="823"/>
      <c r="CK46" s="823"/>
      <c r="CL46" s="743" t="s">
        <v>0</v>
      </c>
      <c r="CM46" s="744"/>
      <c r="CN46" s="189"/>
      <c r="CO46" s="366" t="s">
        <v>472</v>
      </c>
      <c r="CP46" s="588"/>
      <c r="CQ46" s="582">
        <f>IFERROR(IF(CP47="",0,DATEDIF(CP46,CP47,"Y")+1),0)</f>
        <v>0</v>
      </c>
      <c r="CR46" s="184" t="s">
        <v>0</v>
      </c>
      <c r="CS46" s="185" t="s">
        <v>86</v>
      </c>
      <c r="CT46" s="186" t="s">
        <v>364</v>
      </c>
      <c r="CU46" s="107"/>
      <c r="CV46" s="107"/>
      <c r="CW46" s="107"/>
      <c r="CX46" s="107"/>
      <c r="CY46" s="107"/>
      <c r="CZ46" s="107"/>
      <c r="DA46" s="107"/>
    </row>
    <row r="47" spans="1:105" ht="14.25" customHeight="1">
      <c r="A47" s="105"/>
      <c r="B47" s="1211"/>
      <c r="C47" s="1212"/>
      <c r="D47" s="734"/>
      <c r="E47" s="801"/>
      <c r="F47" s="801"/>
      <c r="G47" s="801"/>
      <c r="H47" s="801"/>
      <c r="I47" s="801"/>
      <c r="J47" s="801"/>
      <c r="K47" s="801"/>
      <c r="L47" s="801"/>
      <c r="M47" s="801"/>
      <c r="N47" s="801"/>
      <c r="O47" s="801"/>
      <c r="P47" s="801"/>
      <c r="Q47" s="801"/>
      <c r="R47" s="801"/>
      <c r="S47" s="801"/>
      <c r="T47" s="801"/>
      <c r="U47" s="801"/>
      <c r="V47" s="801"/>
      <c r="W47" s="801"/>
      <c r="X47" s="801"/>
      <c r="Y47" s="801"/>
      <c r="Z47" s="801"/>
      <c r="AA47" s="801"/>
      <c r="AB47" s="801"/>
      <c r="AC47" s="801"/>
      <c r="AD47" s="801"/>
      <c r="AE47" s="801"/>
      <c r="AF47" s="801"/>
      <c r="AG47" s="801"/>
      <c r="AH47" s="801"/>
      <c r="AI47" s="801"/>
      <c r="AJ47" s="801"/>
      <c r="AK47" s="801"/>
      <c r="AL47" s="801"/>
      <c r="AM47" s="801"/>
      <c r="AN47" s="801"/>
      <c r="AO47" s="801"/>
      <c r="AP47" s="801"/>
      <c r="AQ47" s="801"/>
      <c r="AR47" s="801"/>
      <c r="AS47" s="801"/>
      <c r="AT47" s="802"/>
      <c r="AU47" s="835"/>
      <c r="AV47" s="845"/>
      <c r="AW47" s="845"/>
      <c r="AX47" s="845"/>
      <c r="AY47" s="845"/>
      <c r="AZ47" s="845"/>
      <c r="BA47" s="845"/>
      <c r="BB47" s="845"/>
      <c r="BC47" s="845"/>
      <c r="BD47" s="845"/>
      <c r="BE47" s="845"/>
      <c r="BF47" s="845"/>
      <c r="BG47" s="845"/>
      <c r="BH47" s="845"/>
      <c r="BI47" s="845"/>
      <c r="BJ47" s="845"/>
      <c r="BK47" s="845"/>
      <c r="BL47" s="579"/>
      <c r="BM47" s="741" t="s">
        <v>10</v>
      </c>
      <c r="BN47" s="742"/>
      <c r="BO47" s="1129" t="str">
        <f>IF(AND(CP47="",BO49="",BO51=""),"",MIN(BO16,BO28,CP47,CP48))</f>
        <v/>
      </c>
      <c r="BP47" s="1129"/>
      <c r="BQ47" s="1129"/>
      <c r="BR47" s="1129"/>
      <c r="BS47" s="1129"/>
      <c r="BT47" s="1129"/>
      <c r="BU47" s="1129"/>
      <c r="BV47" s="1129"/>
      <c r="BW47" s="1129"/>
      <c r="BX47" s="1129"/>
      <c r="BY47" s="1129"/>
      <c r="BZ47" s="1129"/>
      <c r="CA47" s="1129"/>
      <c r="CB47" s="1129"/>
      <c r="CC47" s="1129"/>
      <c r="CD47" s="1129"/>
      <c r="CE47" s="1129"/>
      <c r="CF47" s="1129"/>
      <c r="CG47" s="1129"/>
      <c r="CH47" s="1130"/>
      <c r="CI47" s="1224"/>
      <c r="CJ47" s="824"/>
      <c r="CK47" s="824"/>
      <c r="CL47" s="187"/>
      <c r="CM47" s="188"/>
      <c r="CN47" s="189"/>
      <c r="CO47" s="367" t="s">
        <v>76</v>
      </c>
      <c r="CP47" s="588"/>
      <c r="CQ47" s="584">
        <f>IF(AND(OR(CP74&gt;0,CP75&gt;0,CP73&gt;0),CQ46&gt;0),
MIN(CQ46,INT(MIN(8000000,Q78-DC97)/400000)+INT(MAX(0,Q78-DC97-8000000)/700000)),
CQ46)</f>
        <v>0</v>
      </c>
      <c r="CR47" s="184" t="s">
        <v>90</v>
      </c>
      <c r="CS47" s="190"/>
      <c r="CT47" s="107"/>
      <c r="CU47" s="107"/>
      <c r="CV47" s="107"/>
      <c r="CW47" s="107"/>
      <c r="CX47" s="107"/>
      <c r="CY47" s="107"/>
      <c r="CZ47" s="107"/>
      <c r="DA47" s="107"/>
    </row>
    <row r="48" spans="1:105" ht="14.25" customHeight="1">
      <c r="A48" s="105"/>
      <c r="B48" s="1211"/>
      <c r="C48" s="1212"/>
      <c r="D48" s="734"/>
      <c r="E48" s="801"/>
      <c r="F48" s="801"/>
      <c r="G48" s="801"/>
      <c r="H48" s="801"/>
      <c r="I48" s="801"/>
      <c r="J48" s="801"/>
      <c r="K48" s="801"/>
      <c r="L48" s="801"/>
      <c r="M48" s="801"/>
      <c r="N48" s="801"/>
      <c r="O48" s="801"/>
      <c r="P48" s="801"/>
      <c r="Q48" s="801"/>
      <c r="R48" s="801"/>
      <c r="S48" s="801"/>
      <c r="T48" s="801"/>
      <c r="U48" s="801"/>
      <c r="V48" s="801"/>
      <c r="W48" s="801"/>
      <c r="X48" s="801"/>
      <c r="Y48" s="801"/>
      <c r="Z48" s="801"/>
      <c r="AA48" s="801"/>
      <c r="AB48" s="801"/>
      <c r="AC48" s="801"/>
      <c r="AD48" s="801"/>
      <c r="AE48" s="801"/>
      <c r="AF48" s="801"/>
      <c r="AG48" s="801"/>
      <c r="AH48" s="801"/>
      <c r="AI48" s="801"/>
      <c r="AJ48" s="801"/>
      <c r="AK48" s="801"/>
      <c r="AL48" s="801"/>
      <c r="AM48" s="801"/>
      <c r="AN48" s="801"/>
      <c r="AO48" s="801"/>
      <c r="AP48" s="801"/>
      <c r="AQ48" s="801"/>
      <c r="AR48" s="801"/>
      <c r="AS48" s="801"/>
      <c r="AT48" s="802"/>
      <c r="AU48" s="594"/>
      <c r="AV48" s="592" t="s">
        <v>45</v>
      </c>
      <c r="AW48" s="836" t="s">
        <v>511</v>
      </c>
      <c r="AX48" s="836"/>
      <c r="AY48" s="836"/>
      <c r="AZ48" s="836"/>
      <c r="BA48" s="836"/>
      <c r="BB48" s="836"/>
      <c r="BC48" s="836"/>
      <c r="BD48" s="836"/>
      <c r="BE48" s="836"/>
      <c r="BF48" s="836"/>
      <c r="BG48" s="836"/>
      <c r="BH48" s="600"/>
      <c r="BI48" s="601"/>
      <c r="BJ48" s="838" t="str">
        <f>IF(CI48&gt;0,"有","無")</f>
        <v>無</v>
      </c>
      <c r="BK48" s="839"/>
      <c r="BL48" s="839"/>
      <c r="BM48" s="763" t="s">
        <v>9</v>
      </c>
      <c r="BN48" s="764"/>
      <c r="BO48" s="1145" t="str">
        <f>IF(CP47="","",
IF(OR(BO18&lt;=CP46-1,CP47+1&lt;=BO17),"",
MAX(BO17,CP46)))</f>
        <v/>
      </c>
      <c r="BP48" s="1145"/>
      <c r="BQ48" s="1145"/>
      <c r="BR48" s="1145"/>
      <c r="BS48" s="1145"/>
      <c r="BT48" s="1145"/>
      <c r="BU48" s="1145"/>
      <c r="BV48" s="1145"/>
      <c r="BW48" s="1145"/>
      <c r="BX48" s="1145"/>
      <c r="BY48" s="1145"/>
      <c r="BZ48" s="1145"/>
      <c r="CA48" s="1145"/>
      <c r="CB48" s="1145"/>
      <c r="CC48" s="1145"/>
      <c r="CD48" s="1145"/>
      <c r="CE48" s="1145"/>
      <c r="CF48" s="1145"/>
      <c r="CG48" s="1145"/>
      <c r="CH48" s="1146"/>
      <c r="CI48" s="783">
        <f>IFERROR(IF(BO49="",0,DATEDIF(BO48,BO49+1,"Y")),0)</f>
        <v>0</v>
      </c>
      <c r="CJ48" s="784"/>
      <c r="CK48" s="784"/>
      <c r="CL48" s="743" t="s">
        <v>0</v>
      </c>
      <c r="CM48" s="744"/>
      <c r="CN48" s="189"/>
      <c r="CO48" s="368" t="s">
        <v>85</v>
      </c>
      <c r="CP48" s="589" t="str">
        <f>IF(OR(CP47&lt;=0,CP47=""),"",
IF(CQ46=CQ47,CP47,
DATE(YEAR(CP46)+CQ47,MONTH(CP46),DAY(CP46)-1)))</f>
        <v/>
      </c>
      <c r="CQ48" s="582">
        <f>IFERROR(IF(CP48="",0,DATEDIF(CP46,CP48,"Y")+1),0)</f>
        <v>0</v>
      </c>
      <c r="CR48" s="184" t="s">
        <v>0</v>
      </c>
      <c r="CS48" s="185" t="s">
        <v>336</v>
      </c>
      <c r="CT48" s="107"/>
      <c r="CX48" s="107"/>
      <c r="CY48" s="107"/>
      <c r="CZ48" s="107"/>
      <c r="DA48" s="107"/>
    </row>
    <row r="49" spans="1:105" ht="14.25" customHeight="1">
      <c r="A49" s="105"/>
      <c r="B49" s="1211"/>
      <c r="C49" s="1212"/>
      <c r="D49" s="734"/>
      <c r="E49" s="801"/>
      <c r="F49" s="801"/>
      <c r="G49" s="801"/>
      <c r="H49" s="801"/>
      <c r="I49" s="801"/>
      <c r="J49" s="801"/>
      <c r="K49" s="801"/>
      <c r="L49" s="801"/>
      <c r="M49" s="801"/>
      <c r="N49" s="801"/>
      <c r="O49" s="801"/>
      <c r="P49" s="801"/>
      <c r="Q49" s="801"/>
      <c r="R49" s="801"/>
      <c r="S49" s="801"/>
      <c r="T49" s="801"/>
      <c r="U49" s="801"/>
      <c r="V49" s="801"/>
      <c r="W49" s="801"/>
      <c r="X49" s="801"/>
      <c r="Y49" s="801"/>
      <c r="Z49" s="801"/>
      <c r="AA49" s="801"/>
      <c r="AB49" s="801"/>
      <c r="AC49" s="801"/>
      <c r="AD49" s="801"/>
      <c r="AE49" s="801"/>
      <c r="AF49" s="801"/>
      <c r="AG49" s="801"/>
      <c r="AH49" s="801"/>
      <c r="AI49" s="801"/>
      <c r="AJ49" s="801"/>
      <c r="AK49" s="801"/>
      <c r="AL49" s="801"/>
      <c r="AM49" s="801"/>
      <c r="AN49" s="801"/>
      <c r="AO49" s="801"/>
      <c r="AP49" s="801"/>
      <c r="AQ49" s="801"/>
      <c r="AR49" s="801"/>
      <c r="AS49" s="801"/>
      <c r="AT49" s="802"/>
      <c r="AU49" s="594"/>
      <c r="AV49" s="595"/>
      <c r="AW49" s="837"/>
      <c r="AX49" s="837"/>
      <c r="AY49" s="837"/>
      <c r="AZ49" s="837"/>
      <c r="BA49" s="837"/>
      <c r="BB49" s="837"/>
      <c r="BC49" s="837"/>
      <c r="BD49" s="837"/>
      <c r="BE49" s="837"/>
      <c r="BF49" s="837"/>
      <c r="BG49" s="837"/>
      <c r="BH49" s="602"/>
      <c r="BI49" s="603"/>
      <c r="BJ49" s="840"/>
      <c r="BK49" s="841"/>
      <c r="BL49" s="841"/>
      <c r="BM49" s="741" t="s">
        <v>10</v>
      </c>
      <c r="BN49" s="742"/>
      <c r="BO49" s="1129" t="str">
        <f>IF(CP47="","",
IF(OR(BO18&lt;=CP46-1,CP47+1&lt;=BO17),"",
MIN(BO18,CP47,CP48)))</f>
        <v/>
      </c>
      <c r="BP49" s="1129"/>
      <c r="BQ49" s="1129"/>
      <c r="BR49" s="1129"/>
      <c r="BS49" s="1129"/>
      <c r="BT49" s="1129"/>
      <c r="BU49" s="1129"/>
      <c r="BV49" s="1129"/>
      <c r="BW49" s="1129"/>
      <c r="BX49" s="1129"/>
      <c r="BY49" s="1129"/>
      <c r="BZ49" s="1129"/>
      <c r="CA49" s="1129"/>
      <c r="CB49" s="1129"/>
      <c r="CC49" s="1129"/>
      <c r="CD49" s="1129"/>
      <c r="CE49" s="1129"/>
      <c r="CF49" s="1129"/>
      <c r="CG49" s="1129"/>
      <c r="CH49" s="1130"/>
      <c r="CI49" s="785"/>
      <c r="CJ49" s="786"/>
      <c r="CK49" s="786"/>
      <c r="CL49" s="132"/>
      <c r="CM49" s="133"/>
      <c r="CN49" s="191"/>
      <c r="CO49" s="189"/>
      <c r="CP49" s="189"/>
      <c r="CQ49" s="189"/>
      <c r="CR49" s="189"/>
      <c r="CS49" s="189"/>
      <c r="CT49" s="107"/>
      <c r="CX49" s="107"/>
      <c r="CY49" s="107"/>
      <c r="CZ49" s="107"/>
      <c r="DA49" s="107"/>
    </row>
    <row r="50" spans="1:105" ht="14.25" customHeight="1">
      <c r="A50" s="105"/>
      <c r="B50" s="1211"/>
      <c r="C50" s="1212"/>
      <c r="D50" s="168" t="s">
        <v>16</v>
      </c>
      <c r="E50" s="801"/>
      <c r="F50" s="801"/>
      <c r="G50" s="801"/>
      <c r="H50" s="801"/>
      <c r="I50" s="801"/>
      <c r="J50" s="801"/>
      <c r="K50" s="801"/>
      <c r="L50" s="801"/>
      <c r="M50" s="801"/>
      <c r="N50" s="801"/>
      <c r="O50" s="801"/>
      <c r="P50" s="801"/>
      <c r="Q50" s="801"/>
      <c r="R50" s="801"/>
      <c r="S50" s="801"/>
      <c r="T50" s="801"/>
      <c r="U50" s="801"/>
      <c r="V50" s="801"/>
      <c r="W50" s="801"/>
      <c r="X50" s="801"/>
      <c r="Y50" s="801"/>
      <c r="Z50" s="801"/>
      <c r="AA50" s="801"/>
      <c r="AB50" s="801"/>
      <c r="AC50" s="801"/>
      <c r="AD50" s="801"/>
      <c r="AE50" s="801"/>
      <c r="AF50" s="801"/>
      <c r="AG50" s="801"/>
      <c r="AH50" s="801"/>
      <c r="AI50" s="801"/>
      <c r="AJ50" s="801"/>
      <c r="AK50" s="801"/>
      <c r="AL50" s="801"/>
      <c r="AM50" s="801"/>
      <c r="AN50" s="801"/>
      <c r="AO50" s="801"/>
      <c r="AP50" s="801"/>
      <c r="AQ50" s="801"/>
      <c r="AR50" s="801"/>
      <c r="AS50" s="801"/>
      <c r="AT50" s="802"/>
      <c r="AU50" s="169"/>
      <c r="AV50" s="592" t="s">
        <v>46</v>
      </c>
      <c r="AW50" s="871" t="s">
        <v>510</v>
      </c>
      <c r="AX50" s="871"/>
      <c r="AY50" s="871"/>
      <c r="AZ50" s="871"/>
      <c r="BA50" s="871"/>
      <c r="BB50" s="871"/>
      <c r="BC50" s="871"/>
      <c r="BD50" s="871"/>
      <c r="BE50" s="871"/>
      <c r="BF50" s="871"/>
      <c r="BG50" s="871"/>
      <c r="BH50" s="600"/>
      <c r="BI50" s="601"/>
      <c r="BJ50" s="838" t="str">
        <f>IF(CI50&gt;0,"有","無")</f>
        <v>無</v>
      </c>
      <c r="BK50" s="839"/>
      <c r="BL50" s="839"/>
      <c r="BM50" s="825" t="s">
        <v>9</v>
      </c>
      <c r="BN50" s="826"/>
      <c r="BO50" s="1131" t="str">
        <f>IF(CP47="","",
IF(AND(OR(BO24&lt;=CP46-1,CP47+1&lt;=BO23),OR(BO39&lt;=CP46-1,CP47+1&lt;=BO38)),"",
MAX(BO23,BO38,CP46)))</f>
        <v/>
      </c>
      <c r="BP50" s="1131"/>
      <c r="BQ50" s="1131"/>
      <c r="BR50" s="1131"/>
      <c r="BS50" s="1131"/>
      <c r="BT50" s="1131"/>
      <c r="BU50" s="1131"/>
      <c r="BV50" s="1131"/>
      <c r="BW50" s="1131"/>
      <c r="BX50" s="1131"/>
      <c r="BY50" s="1131"/>
      <c r="BZ50" s="1131"/>
      <c r="CA50" s="1131"/>
      <c r="CB50" s="1131"/>
      <c r="CC50" s="1131"/>
      <c r="CD50" s="1131"/>
      <c r="CE50" s="1131"/>
      <c r="CF50" s="1131"/>
      <c r="CG50" s="1131"/>
      <c r="CH50" s="1132"/>
      <c r="CI50" s="779">
        <f>IFERROR(IF(BO51="",0,DATEDIF(BO50,BO51+1,"Y")),0)</f>
        <v>0</v>
      </c>
      <c r="CJ50" s="780"/>
      <c r="CK50" s="780"/>
      <c r="CL50" s="572" t="s">
        <v>0</v>
      </c>
      <c r="CM50" s="573"/>
      <c r="CN50" s="191"/>
      <c r="CO50" s="189"/>
      <c r="CP50" s="189"/>
      <c r="CQ50" s="189"/>
      <c r="CR50" s="189"/>
      <c r="CS50" s="189"/>
      <c r="CT50" s="107"/>
      <c r="CX50" s="107"/>
      <c r="CY50" s="107"/>
      <c r="CZ50" s="107"/>
      <c r="DA50" s="107"/>
    </row>
    <row r="51" spans="1:105" ht="14.25" customHeight="1">
      <c r="A51" s="105"/>
      <c r="B51" s="1213"/>
      <c r="C51" s="1214"/>
      <c r="D51" s="177"/>
      <c r="E51" s="803"/>
      <c r="F51" s="803"/>
      <c r="G51" s="803"/>
      <c r="H51" s="803"/>
      <c r="I51" s="803"/>
      <c r="J51" s="803"/>
      <c r="K51" s="803"/>
      <c r="L51" s="803"/>
      <c r="M51" s="803"/>
      <c r="N51" s="803"/>
      <c r="O51" s="803"/>
      <c r="P51" s="803"/>
      <c r="Q51" s="803"/>
      <c r="R51" s="803"/>
      <c r="S51" s="803"/>
      <c r="T51" s="803"/>
      <c r="U51" s="803"/>
      <c r="V51" s="803"/>
      <c r="W51" s="803"/>
      <c r="X51" s="803"/>
      <c r="Y51" s="803"/>
      <c r="Z51" s="803"/>
      <c r="AA51" s="803"/>
      <c r="AB51" s="803"/>
      <c r="AC51" s="803"/>
      <c r="AD51" s="803"/>
      <c r="AE51" s="803"/>
      <c r="AF51" s="803"/>
      <c r="AG51" s="803"/>
      <c r="AH51" s="803"/>
      <c r="AI51" s="803"/>
      <c r="AJ51" s="803"/>
      <c r="AK51" s="803"/>
      <c r="AL51" s="803"/>
      <c r="AM51" s="803"/>
      <c r="AN51" s="803"/>
      <c r="AO51" s="803"/>
      <c r="AP51" s="803"/>
      <c r="AQ51" s="803"/>
      <c r="AR51" s="803"/>
      <c r="AS51" s="803"/>
      <c r="AT51" s="804"/>
      <c r="AU51" s="192"/>
      <c r="AV51" s="597"/>
      <c r="AW51" s="872"/>
      <c r="AX51" s="872"/>
      <c r="AY51" s="872"/>
      <c r="AZ51" s="872"/>
      <c r="BA51" s="872"/>
      <c r="BB51" s="872"/>
      <c r="BC51" s="872"/>
      <c r="BD51" s="872"/>
      <c r="BE51" s="872"/>
      <c r="BF51" s="872"/>
      <c r="BG51" s="872"/>
      <c r="BH51" s="605"/>
      <c r="BI51" s="606"/>
      <c r="BJ51" s="999"/>
      <c r="BK51" s="1000"/>
      <c r="BL51" s="1000"/>
      <c r="BM51" s="761" t="s">
        <v>10</v>
      </c>
      <c r="BN51" s="762"/>
      <c r="BO51" s="1133" t="str">
        <f>IF(CP47="","",
IF(AND(OR(BO24&lt;=CP46-1,CP47+1&lt;=BO23),OR(BO39&lt;=CP46-1,CP47+1&lt;=BO38)),"",
MIN(BO24,BO39,CP47,CP48)))</f>
        <v/>
      </c>
      <c r="BP51" s="1133"/>
      <c r="BQ51" s="1133"/>
      <c r="BR51" s="1133"/>
      <c r="BS51" s="1133"/>
      <c r="BT51" s="1133"/>
      <c r="BU51" s="1133"/>
      <c r="BV51" s="1133"/>
      <c r="BW51" s="1133"/>
      <c r="BX51" s="1133"/>
      <c r="BY51" s="1133"/>
      <c r="BZ51" s="1133"/>
      <c r="CA51" s="1133"/>
      <c r="CB51" s="1133"/>
      <c r="CC51" s="1133"/>
      <c r="CD51" s="1133"/>
      <c r="CE51" s="1133"/>
      <c r="CF51" s="1133"/>
      <c r="CG51" s="1133"/>
      <c r="CH51" s="1134"/>
      <c r="CI51" s="781"/>
      <c r="CJ51" s="782"/>
      <c r="CK51" s="782"/>
      <c r="CL51" s="158"/>
      <c r="CM51" s="159"/>
      <c r="CN51" s="191"/>
      <c r="CO51" s="189"/>
      <c r="CP51" s="189"/>
      <c r="CQ51" s="189"/>
      <c r="CR51" s="189"/>
      <c r="CS51" s="189"/>
      <c r="CT51" s="107"/>
      <c r="CX51" s="107"/>
      <c r="CY51" s="107"/>
      <c r="CZ51" s="107"/>
      <c r="DA51" s="107"/>
    </row>
    <row r="52" spans="1:105" ht="3.75" customHeight="1">
      <c r="A52" s="105"/>
      <c r="B52" s="155"/>
      <c r="C52" s="155"/>
      <c r="D52" s="155"/>
      <c r="E52" s="155"/>
      <c r="F52" s="155"/>
      <c r="G52" s="155"/>
      <c r="H52" s="155"/>
      <c r="I52" s="109"/>
      <c r="J52" s="109"/>
      <c r="K52" s="109"/>
      <c r="L52" s="109"/>
      <c r="M52" s="109"/>
      <c r="N52" s="109"/>
      <c r="O52" s="109"/>
      <c r="P52" s="109"/>
      <c r="Q52" s="109"/>
      <c r="R52" s="109"/>
      <c r="S52" s="109"/>
      <c r="T52" s="109"/>
      <c r="U52" s="109"/>
      <c r="V52" s="109"/>
      <c r="W52" s="109"/>
      <c r="X52" s="109"/>
      <c r="Y52" s="109"/>
      <c r="Z52" s="109"/>
      <c r="AA52" s="109"/>
      <c r="AB52" s="109"/>
      <c r="AC52" s="109"/>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c r="BD52" s="109"/>
      <c r="BE52" s="128"/>
      <c r="BF52" s="128"/>
      <c r="BG52" s="128"/>
      <c r="BH52" s="109"/>
      <c r="BI52" s="109"/>
      <c r="BJ52" s="109"/>
      <c r="BK52" s="109"/>
      <c r="BL52" s="128"/>
      <c r="BM52" s="128"/>
      <c r="BN52" s="128"/>
      <c r="BO52" s="128"/>
      <c r="BP52" s="109"/>
      <c r="BQ52" s="109"/>
      <c r="BR52" s="109"/>
      <c r="BS52" s="109"/>
      <c r="BT52" s="109"/>
      <c r="BU52" s="109"/>
      <c r="BV52" s="109"/>
      <c r="BW52" s="109"/>
      <c r="BX52" s="155"/>
      <c r="BY52" s="155"/>
      <c r="BZ52" s="155"/>
      <c r="CA52" s="155"/>
      <c r="CB52" s="155"/>
      <c r="CC52" s="155"/>
      <c r="CD52" s="155"/>
      <c r="CE52" s="155"/>
      <c r="CF52" s="155"/>
      <c r="CG52" s="155"/>
      <c r="CH52" s="155"/>
      <c r="CI52" s="155"/>
      <c r="CJ52" s="155"/>
      <c r="CK52" s="155"/>
      <c r="CL52" s="155"/>
      <c r="CM52" s="193"/>
      <c r="CN52" s="189"/>
      <c r="CO52" s="108"/>
      <c r="CP52" s="194"/>
      <c r="CQ52" s="108"/>
      <c r="CR52" s="108"/>
      <c r="CS52" s="106"/>
      <c r="CT52" s="107"/>
      <c r="CU52" s="107"/>
      <c r="CV52" s="107"/>
      <c r="CW52" s="107"/>
      <c r="CX52" s="107"/>
      <c r="CY52" s="107"/>
      <c r="CZ52" s="107"/>
      <c r="DA52" s="107"/>
    </row>
    <row r="53" spans="1:105" ht="10.5" customHeight="1">
      <c r="A53" s="105"/>
      <c r="B53" s="986" t="s">
        <v>21</v>
      </c>
      <c r="C53" s="987"/>
      <c r="D53" s="121"/>
      <c r="E53" s="992" t="s">
        <v>498</v>
      </c>
      <c r="F53" s="992"/>
      <c r="G53" s="992"/>
      <c r="H53" s="992"/>
      <c r="I53" s="992"/>
      <c r="J53" s="992"/>
      <c r="K53" s="992"/>
      <c r="L53" s="992"/>
      <c r="M53" s="992"/>
      <c r="N53" s="992"/>
      <c r="O53" s="992"/>
      <c r="P53" s="992"/>
      <c r="Q53" s="992"/>
      <c r="R53" s="992"/>
      <c r="S53" s="992"/>
      <c r="T53" s="992"/>
      <c r="U53" s="992"/>
      <c r="V53" s="992"/>
      <c r="W53" s="992"/>
      <c r="X53" s="992"/>
      <c r="Y53" s="992"/>
      <c r="Z53" s="992"/>
      <c r="AA53" s="992"/>
      <c r="AB53" s="992"/>
      <c r="AC53" s="992"/>
      <c r="AD53" s="992"/>
      <c r="AE53" s="992"/>
      <c r="AF53" s="992"/>
      <c r="AG53" s="992"/>
      <c r="AH53" s="992"/>
      <c r="AI53" s="992"/>
      <c r="AJ53" s="992"/>
      <c r="AK53" s="992"/>
      <c r="AL53" s="992"/>
      <c r="AM53" s="992"/>
      <c r="AN53" s="992"/>
      <c r="AO53" s="992"/>
      <c r="AP53" s="992"/>
      <c r="AQ53" s="992"/>
      <c r="AR53" s="992"/>
      <c r="AS53" s="992"/>
      <c r="AT53" s="992"/>
      <c r="AU53" s="992"/>
      <c r="AV53" s="992"/>
      <c r="AW53" s="992"/>
      <c r="AX53" s="992"/>
      <c r="AY53" s="992"/>
      <c r="AZ53" s="992"/>
      <c r="BA53" s="992"/>
      <c r="BB53" s="992"/>
      <c r="BC53" s="992"/>
      <c r="BD53" s="992"/>
      <c r="BE53" s="992"/>
      <c r="BF53" s="992"/>
      <c r="BG53" s="992"/>
      <c r="BH53" s="992"/>
      <c r="BI53" s="992"/>
      <c r="BJ53" s="992"/>
      <c r="BK53" s="992"/>
      <c r="BL53" s="992"/>
      <c r="BM53" s="992"/>
      <c r="BN53" s="992"/>
      <c r="BO53" s="992"/>
      <c r="BP53" s="992"/>
      <c r="BQ53" s="992"/>
      <c r="BR53" s="992"/>
      <c r="BS53" s="992"/>
      <c r="BT53" s="992"/>
      <c r="BU53" s="992"/>
      <c r="BV53" s="992"/>
      <c r="BW53" s="992"/>
      <c r="BX53" s="992"/>
      <c r="BY53" s="992"/>
      <c r="BZ53" s="992"/>
      <c r="CA53" s="992"/>
      <c r="CB53" s="992"/>
      <c r="CC53" s="992"/>
      <c r="CD53" s="992"/>
      <c r="CE53" s="992"/>
      <c r="CF53" s="992"/>
      <c r="CG53" s="992"/>
      <c r="CH53" s="992"/>
      <c r="CI53" s="992"/>
      <c r="CJ53" s="992"/>
      <c r="CK53" s="992"/>
      <c r="CL53" s="122"/>
      <c r="CM53" s="123"/>
      <c r="CN53" s="108"/>
      <c r="CO53" s="108"/>
      <c r="CP53" s="108"/>
      <c r="CQ53" s="108"/>
      <c r="CR53" s="108"/>
      <c r="CS53" s="106"/>
      <c r="CT53" s="107"/>
      <c r="CU53" s="107"/>
      <c r="CV53" s="107"/>
      <c r="CW53" s="107"/>
      <c r="CX53" s="107"/>
      <c r="CY53" s="107"/>
      <c r="CZ53" s="107"/>
      <c r="DA53" s="107"/>
    </row>
    <row r="54" spans="1:105" ht="10.5" customHeight="1">
      <c r="A54" s="105"/>
      <c r="B54" s="988"/>
      <c r="C54" s="989"/>
      <c r="D54" s="124"/>
      <c r="E54" s="875" t="s">
        <v>497</v>
      </c>
      <c r="F54" s="875"/>
      <c r="G54" s="875"/>
      <c r="H54" s="875"/>
      <c r="I54" s="875"/>
      <c r="J54" s="875"/>
      <c r="K54" s="875"/>
      <c r="L54" s="875"/>
      <c r="M54" s="875"/>
      <c r="N54" s="875"/>
      <c r="O54" s="875"/>
      <c r="P54" s="875"/>
      <c r="Q54" s="875"/>
      <c r="R54" s="875"/>
      <c r="S54" s="875"/>
      <c r="T54" s="875"/>
      <c r="U54" s="433"/>
      <c r="V54" s="433"/>
      <c r="W54" s="433"/>
      <c r="X54" s="433"/>
      <c r="Y54" s="433"/>
      <c r="Z54" s="433"/>
      <c r="AA54" s="433"/>
      <c r="AB54" s="433"/>
      <c r="AC54" s="433"/>
      <c r="AD54" s="433"/>
      <c r="AE54" s="433"/>
      <c r="AF54" s="433"/>
      <c r="AG54" s="433"/>
      <c r="AH54" s="433"/>
      <c r="AI54" s="433"/>
      <c r="AJ54" s="433"/>
      <c r="AK54" s="433"/>
      <c r="AL54" s="433"/>
      <c r="AM54" s="433"/>
      <c r="AN54" s="433"/>
      <c r="AO54" s="433"/>
      <c r="AP54" s="433"/>
      <c r="AQ54" s="433"/>
      <c r="AR54" s="433"/>
      <c r="AS54" s="433"/>
      <c r="AT54" s="433"/>
      <c r="AU54" s="183"/>
      <c r="AV54" s="183"/>
      <c r="AW54" s="125"/>
      <c r="AX54" s="125"/>
      <c r="AY54" s="125"/>
      <c r="AZ54" s="125"/>
      <c r="BA54" s="125"/>
      <c r="BB54" s="125"/>
      <c r="BC54" s="125"/>
      <c r="BD54" s="125"/>
      <c r="BE54" s="125"/>
      <c r="BF54" s="125"/>
      <c r="BG54" s="125"/>
      <c r="BH54" s="125"/>
      <c r="BI54" s="125"/>
      <c r="BJ54" s="125"/>
      <c r="BK54" s="125"/>
      <c r="BL54" s="125"/>
      <c r="BM54" s="125"/>
      <c r="BN54" s="125"/>
      <c r="BO54" s="125"/>
      <c r="BP54" s="125"/>
      <c r="BQ54" s="125"/>
      <c r="BR54" s="125"/>
      <c r="BS54" s="125"/>
      <c r="BT54" s="125"/>
      <c r="BU54" s="125"/>
      <c r="BV54" s="125"/>
      <c r="BW54" s="125"/>
      <c r="BX54" s="125"/>
      <c r="BY54" s="125"/>
      <c r="BZ54" s="125"/>
      <c r="CA54" s="125"/>
      <c r="CB54" s="125"/>
      <c r="CC54" s="125"/>
      <c r="CD54" s="125"/>
      <c r="CE54" s="125"/>
      <c r="CF54" s="125"/>
      <c r="CG54" s="125"/>
      <c r="CH54" s="125"/>
      <c r="CI54" s="125"/>
      <c r="CJ54" s="125"/>
      <c r="CK54" s="125"/>
      <c r="CL54" s="125"/>
      <c r="CM54" s="126"/>
      <c r="CN54" s="108"/>
      <c r="CO54" s="365" t="s">
        <v>473</v>
      </c>
      <c r="CP54" s="362" t="s">
        <v>333</v>
      </c>
      <c r="CQ54" s="127"/>
      <c r="CR54" s="106"/>
      <c r="CS54" s="106"/>
      <c r="CT54" s="107"/>
      <c r="CU54" s="107"/>
      <c r="CV54" s="107"/>
      <c r="CW54" s="107"/>
      <c r="CX54" s="107"/>
      <c r="CY54" s="107"/>
      <c r="CZ54" s="107"/>
      <c r="DA54" s="107"/>
    </row>
    <row r="55" spans="1:105" ht="13.5" customHeight="1">
      <c r="A55" s="105"/>
      <c r="B55" s="988"/>
      <c r="C55" s="989"/>
      <c r="D55" s="195" t="s">
        <v>22</v>
      </c>
      <c r="E55" s="860" t="s">
        <v>23</v>
      </c>
      <c r="F55" s="860"/>
      <c r="G55" s="860"/>
      <c r="H55" s="860"/>
      <c r="I55" s="860"/>
      <c r="J55" s="860"/>
      <c r="K55" s="860"/>
      <c r="L55" s="860"/>
      <c r="M55" s="860"/>
      <c r="N55" s="860"/>
      <c r="O55" s="860"/>
      <c r="P55" s="860"/>
      <c r="Q55" s="860"/>
      <c r="R55" s="860"/>
      <c r="S55" s="862" t="s">
        <v>9</v>
      </c>
      <c r="T55" s="863"/>
      <c r="U55" s="755" t="str">
        <f>IF(AND(U58="",U60="",CP56=""),"",MIN(U57,U59,CP55))</f>
        <v/>
      </c>
      <c r="V55" s="755"/>
      <c r="W55" s="755"/>
      <c r="X55" s="755"/>
      <c r="Y55" s="755"/>
      <c r="Z55" s="755"/>
      <c r="AA55" s="755"/>
      <c r="AB55" s="755"/>
      <c r="AC55" s="755"/>
      <c r="AD55" s="755"/>
      <c r="AE55" s="755"/>
      <c r="AF55" s="755"/>
      <c r="AG55" s="755"/>
      <c r="AH55" s="755"/>
      <c r="AI55" s="755"/>
      <c r="AJ55" s="755"/>
      <c r="AK55" s="755"/>
      <c r="AL55" s="755"/>
      <c r="AM55" s="755"/>
      <c r="AN55" s="755"/>
      <c r="AO55" s="783">
        <f>IFERROR(IF(U56="",0,DATEDIF(U55,U56+1,"Y")),0)</f>
        <v>0</v>
      </c>
      <c r="AP55" s="784"/>
      <c r="AQ55" s="784"/>
      <c r="AR55" s="784"/>
      <c r="AS55" s="793" t="s">
        <v>0</v>
      </c>
      <c r="AT55" s="1040"/>
      <c r="AU55" s="504" t="s">
        <v>24</v>
      </c>
      <c r="AV55" s="1124" t="s">
        <v>489</v>
      </c>
      <c r="AW55" s="1124"/>
      <c r="AX55" s="1124"/>
      <c r="AY55" s="1124"/>
      <c r="AZ55" s="1124"/>
      <c r="BA55" s="1124"/>
      <c r="BB55" s="1124"/>
      <c r="BC55" s="1124"/>
      <c r="BD55" s="1124"/>
      <c r="BE55" s="1124"/>
      <c r="BF55" s="1124"/>
      <c r="BG55" s="1124"/>
      <c r="BH55" s="1124"/>
      <c r="BI55" s="1124"/>
      <c r="BJ55" s="1124"/>
      <c r="BK55" s="1124"/>
      <c r="BL55" s="537"/>
      <c r="BM55" s="764" t="s">
        <v>9</v>
      </c>
      <c r="BN55" s="764"/>
      <c r="BO55" s="1145" t="str">
        <f>IF(AND(BO58="",BO60="",CP56=""),"",MIN(BO57,BO59,CP55))</f>
        <v/>
      </c>
      <c r="BP55" s="1145"/>
      <c r="BQ55" s="1145"/>
      <c r="BR55" s="1145"/>
      <c r="BS55" s="1145"/>
      <c r="BT55" s="1145"/>
      <c r="BU55" s="1145"/>
      <c r="BV55" s="1145"/>
      <c r="BW55" s="1145"/>
      <c r="BX55" s="1145"/>
      <c r="BY55" s="1145"/>
      <c r="BZ55" s="1145"/>
      <c r="CA55" s="1145"/>
      <c r="CB55" s="1145"/>
      <c r="CC55" s="1145"/>
      <c r="CD55" s="1145"/>
      <c r="CE55" s="1145"/>
      <c r="CF55" s="1145"/>
      <c r="CG55" s="1145"/>
      <c r="CH55" s="1146"/>
      <c r="CI55" s="783">
        <f>IFERROR(IF(BO56="",0,DATEDIF(BO55,BO56+1,"Y")),0)</f>
        <v>0</v>
      </c>
      <c r="CJ55" s="784"/>
      <c r="CK55" s="784"/>
      <c r="CL55" s="743" t="s">
        <v>0</v>
      </c>
      <c r="CM55" s="744"/>
      <c r="CN55" s="108"/>
      <c r="CO55" s="359" t="s">
        <v>88</v>
      </c>
      <c r="CP55" s="588"/>
      <c r="CQ55" s="582">
        <f>IFERROR(IF(CP56="",0,DATEDIF(CP55,CP56,"Y")+1),0)</f>
        <v>0</v>
      </c>
      <c r="CR55" s="196" t="s">
        <v>91</v>
      </c>
      <c r="CS55" s="106"/>
      <c r="CT55" s="186" t="s">
        <v>340</v>
      </c>
      <c r="CU55" s="107"/>
      <c r="CV55" s="107"/>
      <c r="CW55" s="107"/>
      <c r="CX55" s="107"/>
      <c r="CY55" s="107"/>
      <c r="CZ55" s="107"/>
      <c r="DA55" s="107"/>
    </row>
    <row r="56" spans="1:105" ht="13.5" customHeight="1">
      <c r="A56" s="105"/>
      <c r="B56" s="988"/>
      <c r="C56" s="989"/>
      <c r="D56" s="197"/>
      <c r="E56" s="861"/>
      <c r="F56" s="861"/>
      <c r="G56" s="861"/>
      <c r="H56" s="861"/>
      <c r="I56" s="861"/>
      <c r="J56" s="861"/>
      <c r="K56" s="861"/>
      <c r="L56" s="861"/>
      <c r="M56" s="861"/>
      <c r="N56" s="861"/>
      <c r="O56" s="861"/>
      <c r="P56" s="861"/>
      <c r="Q56" s="861"/>
      <c r="R56" s="861"/>
      <c r="S56" s="993" t="s">
        <v>25</v>
      </c>
      <c r="T56" s="994"/>
      <c r="U56" s="757" t="str">
        <f>IF(AND(U58="",U60="",CP56=""),"",MIN(U58,U60,CP56))</f>
        <v/>
      </c>
      <c r="V56" s="757"/>
      <c r="W56" s="757"/>
      <c r="X56" s="757"/>
      <c r="Y56" s="757"/>
      <c r="Z56" s="757"/>
      <c r="AA56" s="757"/>
      <c r="AB56" s="757"/>
      <c r="AC56" s="757"/>
      <c r="AD56" s="757"/>
      <c r="AE56" s="757"/>
      <c r="AF56" s="757"/>
      <c r="AG56" s="757"/>
      <c r="AH56" s="757"/>
      <c r="AI56" s="757"/>
      <c r="AJ56" s="757"/>
      <c r="AK56" s="757"/>
      <c r="AL56" s="757"/>
      <c r="AM56" s="757"/>
      <c r="AN56" s="757"/>
      <c r="AO56" s="785"/>
      <c r="AP56" s="786"/>
      <c r="AQ56" s="786"/>
      <c r="AR56" s="786"/>
      <c r="AS56" s="1041"/>
      <c r="AT56" s="1042"/>
      <c r="AU56" s="1125" t="s">
        <v>491</v>
      </c>
      <c r="AV56" s="1126"/>
      <c r="AW56" s="1126"/>
      <c r="AX56" s="1126"/>
      <c r="AY56" s="1126"/>
      <c r="AZ56" s="1126"/>
      <c r="BA56" s="1126"/>
      <c r="BB56" s="1126"/>
      <c r="BC56" s="1126"/>
      <c r="BD56" s="1126"/>
      <c r="BE56" s="1126"/>
      <c r="BF56" s="1126"/>
      <c r="BG56" s="1126"/>
      <c r="BH56" s="1126"/>
      <c r="BI56" s="1126"/>
      <c r="BJ56" s="1126"/>
      <c r="BK56" s="1126"/>
      <c r="BL56" s="538"/>
      <c r="BM56" s="826" t="s">
        <v>10</v>
      </c>
      <c r="BN56" s="826"/>
      <c r="BO56" s="1131" t="str">
        <f>IF(AND(BO58="",BO60="",CP56=""),"",MIN(BO58,BO60,CP56))</f>
        <v/>
      </c>
      <c r="BP56" s="1131"/>
      <c r="BQ56" s="1131"/>
      <c r="BR56" s="1131"/>
      <c r="BS56" s="1131"/>
      <c r="BT56" s="1131"/>
      <c r="BU56" s="1131"/>
      <c r="BV56" s="1131"/>
      <c r="BW56" s="1131"/>
      <c r="BX56" s="1131"/>
      <c r="BY56" s="1131"/>
      <c r="BZ56" s="1131"/>
      <c r="CA56" s="1131"/>
      <c r="CB56" s="1131"/>
      <c r="CC56" s="1131"/>
      <c r="CD56" s="1131"/>
      <c r="CE56" s="1131"/>
      <c r="CF56" s="1131"/>
      <c r="CG56" s="1131"/>
      <c r="CH56" s="1132"/>
      <c r="CI56" s="779"/>
      <c r="CJ56" s="780"/>
      <c r="CK56" s="780"/>
      <c r="CL56" s="187"/>
      <c r="CM56" s="188"/>
      <c r="CN56" s="108"/>
      <c r="CO56" s="364" t="s">
        <v>87</v>
      </c>
      <c r="CP56" s="588"/>
      <c r="CQ56" s="199"/>
      <c r="CR56" s="200"/>
      <c r="CS56" s="200"/>
      <c r="CT56" s="107"/>
      <c r="CU56" s="107"/>
      <c r="CV56" s="107"/>
      <c r="CW56" s="107"/>
      <c r="CX56" s="107"/>
      <c r="CY56" s="107"/>
      <c r="CZ56" s="107"/>
      <c r="DA56" s="107"/>
    </row>
    <row r="57" spans="1:105" ht="13.5" customHeight="1">
      <c r="A57" s="105"/>
      <c r="B57" s="988"/>
      <c r="C57" s="989"/>
      <c r="D57" s="201"/>
      <c r="E57" s="806" t="s">
        <v>56</v>
      </c>
      <c r="F57" s="807"/>
      <c r="G57" s="807"/>
      <c r="H57" s="807"/>
      <c r="I57" s="807"/>
      <c r="J57" s="807"/>
      <c r="K57" s="807"/>
      <c r="L57" s="807"/>
      <c r="M57" s="807"/>
      <c r="N57" s="807"/>
      <c r="O57" s="808"/>
      <c r="P57" s="846" t="s">
        <v>84</v>
      </c>
      <c r="Q57" s="847"/>
      <c r="R57" s="998"/>
      <c r="S57" s="889" t="s">
        <v>9</v>
      </c>
      <c r="T57" s="890"/>
      <c r="U57" s="1060"/>
      <c r="V57" s="1060"/>
      <c r="W57" s="1060"/>
      <c r="X57" s="1060"/>
      <c r="Y57" s="1060"/>
      <c r="Z57" s="1060"/>
      <c r="AA57" s="1060"/>
      <c r="AB57" s="1060"/>
      <c r="AC57" s="1060"/>
      <c r="AD57" s="1060"/>
      <c r="AE57" s="1060"/>
      <c r="AF57" s="1060"/>
      <c r="AG57" s="1060"/>
      <c r="AH57" s="1060"/>
      <c r="AI57" s="1060"/>
      <c r="AJ57" s="1060"/>
      <c r="AK57" s="1060"/>
      <c r="AL57" s="1060"/>
      <c r="AM57" s="1060"/>
      <c r="AN57" s="1135"/>
      <c r="AO57" s="779">
        <f>IFERROR(IF(U58="",0,DATEDIF(U57,U58+1,"Y")),0)</f>
        <v>0</v>
      </c>
      <c r="AP57" s="780"/>
      <c r="AQ57" s="780"/>
      <c r="AR57" s="780"/>
      <c r="AS57" s="1116" t="s">
        <v>0</v>
      </c>
      <c r="AT57" s="1117"/>
      <c r="AU57" s="198"/>
      <c r="AV57" s="592" t="s">
        <v>47</v>
      </c>
      <c r="AW57" s="1127" t="s">
        <v>509</v>
      </c>
      <c r="AX57" s="1127"/>
      <c r="AY57" s="1127"/>
      <c r="AZ57" s="1127"/>
      <c r="BA57" s="1127"/>
      <c r="BB57" s="1127"/>
      <c r="BC57" s="1127"/>
      <c r="BD57" s="1127"/>
      <c r="BE57" s="1127"/>
      <c r="BF57" s="1127"/>
      <c r="BG57" s="1127"/>
      <c r="BH57" s="1127"/>
      <c r="BI57" s="601"/>
      <c r="BJ57" s="838" t="str">
        <f>IF(CI57&gt;0,"有","無")</f>
        <v>無</v>
      </c>
      <c r="BK57" s="839"/>
      <c r="BL57" s="839"/>
      <c r="BM57" s="763" t="s">
        <v>9</v>
      </c>
      <c r="BN57" s="764"/>
      <c r="BO57" s="759"/>
      <c r="BP57" s="759"/>
      <c r="BQ57" s="759"/>
      <c r="BR57" s="759"/>
      <c r="BS57" s="759"/>
      <c r="BT57" s="759"/>
      <c r="BU57" s="759"/>
      <c r="BV57" s="759"/>
      <c r="BW57" s="759"/>
      <c r="BX57" s="759"/>
      <c r="BY57" s="759"/>
      <c r="BZ57" s="759"/>
      <c r="CA57" s="759"/>
      <c r="CB57" s="759"/>
      <c r="CC57" s="759"/>
      <c r="CD57" s="759"/>
      <c r="CE57" s="759"/>
      <c r="CF57" s="759"/>
      <c r="CG57" s="759"/>
      <c r="CH57" s="760"/>
      <c r="CI57" s="783">
        <f>IFERROR(IF(BO58="",0,DATEDIF(BO57,BO58+1,"Y")),0)</f>
        <v>0</v>
      </c>
      <c r="CJ57" s="784"/>
      <c r="CK57" s="784"/>
      <c r="CL57" s="743" t="s">
        <v>0</v>
      </c>
      <c r="CM57" s="744"/>
      <c r="CN57" s="391"/>
      <c r="CO57" s="392"/>
      <c r="CP57" s="392"/>
      <c r="CQ57" s="106"/>
      <c r="CR57" s="414"/>
      <c r="CS57" s="414"/>
      <c r="CT57" s="107"/>
      <c r="CX57" s="107"/>
      <c r="CY57" s="107"/>
      <c r="CZ57" s="107"/>
      <c r="DA57" s="107"/>
    </row>
    <row r="58" spans="1:105" ht="13.5" customHeight="1">
      <c r="A58" s="105"/>
      <c r="B58" s="988"/>
      <c r="C58" s="989"/>
      <c r="D58" s="201"/>
      <c r="E58" s="806"/>
      <c r="F58" s="807"/>
      <c r="G58" s="807"/>
      <c r="H58" s="807"/>
      <c r="I58" s="807"/>
      <c r="J58" s="807"/>
      <c r="K58" s="807"/>
      <c r="L58" s="807"/>
      <c r="M58" s="807"/>
      <c r="N58" s="807"/>
      <c r="O58" s="808"/>
      <c r="P58" s="846"/>
      <c r="Q58" s="847"/>
      <c r="R58" s="998"/>
      <c r="S58" s="889" t="s">
        <v>25</v>
      </c>
      <c r="T58" s="890"/>
      <c r="U58" s="1060"/>
      <c r="V58" s="1114"/>
      <c r="W58" s="1114"/>
      <c r="X58" s="1114"/>
      <c r="Y58" s="1114"/>
      <c r="Z58" s="1114"/>
      <c r="AA58" s="1114"/>
      <c r="AB58" s="1114"/>
      <c r="AC58" s="1114"/>
      <c r="AD58" s="1114"/>
      <c r="AE58" s="1114"/>
      <c r="AF58" s="1114"/>
      <c r="AG58" s="1114"/>
      <c r="AH58" s="1114"/>
      <c r="AI58" s="1114"/>
      <c r="AJ58" s="1114"/>
      <c r="AK58" s="1114"/>
      <c r="AL58" s="1114"/>
      <c r="AM58" s="1114"/>
      <c r="AN58" s="1115"/>
      <c r="AO58" s="779"/>
      <c r="AP58" s="780"/>
      <c r="AQ58" s="780"/>
      <c r="AR58" s="780"/>
      <c r="AS58" s="1176"/>
      <c r="AT58" s="1117"/>
      <c r="AU58" s="198"/>
      <c r="AV58" s="202"/>
      <c r="AW58" s="1128"/>
      <c r="AX58" s="1128"/>
      <c r="AY58" s="1128"/>
      <c r="AZ58" s="1128"/>
      <c r="BA58" s="1128"/>
      <c r="BB58" s="1128"/>
      <c r="BC58" s="1128"/>
      <c r="BD58" s="1128"/>
      <c r="BE58" s="1128"/>
      <c r="BF58" s="1128"/>
      <c r="BG58" s="1128"/>
      <c r="BH58" s="1128"/>
      <c r="BI58" s="603"/>
      <c r="BJ58" s="840"/>
      <c r="BK58" s="841"/>
      <c r="BL58" s="841"/>
      <c r="BM58" s="741" t="s">
        <v>10</v>
      </c>
      <c r="BN58" s="742"/>
      <c r="BO58" s="751"/>
      <c r="BP58" s="751"/>
      <c r="BQ58" s="751"/>
      <c r="BR58" s="751"/>
      <c r="BS58" s="751"/>
      <c r="BT58" s="751"/>
      <c r="BU58" s="751"/>
      <c r="BV58" s="751"/>
      <c r="BW58" s="751"/>
      <c r="BX58" s="751"/>
      <c r="BY58" s="751"/>
      <c r="BZ58" s="751"/>
      <c r="CA58" s="751"/>
      <c r="CB58" s="751"/>
      <c r="CC58" s="751"/>
      <c r="CD58" s="751"/>
      <c r="CE58" s="751"/>
      <c r="CF58" s="751"/>
      <c r="CG58" s="751"/>
      <c r="CH58" s="752"/>
      <c r="CI58" s="785"/>
      <c r="CJ58" s="786"/>
      <c r="CK58" s="786"/>
      <c r="CL58" s="187"/>
      <c r="CM58" s="188"/>
      <c r="CN58" s="391"/>
      <c r="CO58" s="392"/>
      <c r="CP58" s="392"/>
      <c r="CQ58" s="106"/>
      <c r="CR58" s="414"/>
      <c r="CS58" s="414"/>
      <c r="CT58" s="107"/>
      <c r="CX58" s="107"/>
      <c r="CY58" s="107"/>
      <c r="CZ58" s="107"/>
      <c r="DA58" s="107"/>
    </row>
    <row r="59" spans="1:105" ht="13.5" customHeight="1">
      <c r="A59" s="105"/>
      <c r="B59" s="988"/>
      <c r="C59" s="989"/>
      <c r="D59" s="201"/>
      <c r="E59" s="789" t="s">
        <v>499</v>
      </c>
      <c r="F59" s="790"/>
      <c r="G59" s="790"/>
      <c r="H59" s="790"/>
      <c r="I59" s="790"/>
      <c r="J59" s="790"/>
      <c r="K59" s="790"/>
      <c r="L59" s="790"/>
      <c r="M59" s="790"/>
      <c r="N59" s="790"/>
      <c r="O59" s="790"/>
      <c r="P59" s="838" t="str">
        <f>IF(AO59&gt;0,"有","無")</f>
        <v>無</v>
      </c>
      <c r="Q59" s="839"/>
      <c r="R59" s="995"/>
      <c r="S59" s="862" t="s">
        <v>9</v>
      </c>
      <c r="T59" s="863"/>
      <c r="U59" s="759"/>
      <c r="V59" s="1178"/>
      <c r="W59" s="1178"/>
      <c r="X59" s="1178"/>
      <c r="Y59" s="1178"/>
      <c r="Z59" s="1178"/>
      <c r="AA59" s="1178"/>
      <c r="AB59" s="1178"/>
      <c r="AC59" s="1178"/>
      <c r="AD59" s="1178"/>
      <c r="AE59" s="1178"/>
      <c r="AF59" s="1178"/>
      <c r="AG59" s="1178"/>
      <c r="AH59" s="1178"/>
      <c r="AI59" s="1178"/>
      <c r="AJ59" s="1178"/>
      <c r="AK59" s="1178"/>
      <c r="AL59" s="1178"/>
      <c r="AM59" s="1178"/>
      <c r="AN59" s="1179"/>
      <c r="AO59" s="783">
        <f>IFERROR(IF(U60="",0,DATEDIF(U59,U60+1,"Y")),0)</f>
        <v>0</v>
      </c>
      <c r="AP59" s="784"/>
      <c r="AQ59" s="784"/>
      <c r="AR59" s="784"/>
      <c r="AS59" s="793" t="s">
        <v>0</v>
      </c>
      <c r="AT59" s="794"/>
      <c r="AU59" s="198"/>
      <c r="AV59" s="592" t="s">
        <v>48</v>
      </c>
      <c r="AW59" s="1127" t="s">
        <v>508</v>
      </c>
      <c r="AX59" s="1127"/>
      <c r="AY59" s="1127"/>
      <c r="AZ59" s="1127"/>
      <c r="BA59" s="1127"/>
      <c r="BB59" s="1127"/>
      <c r="BC59" s="1127"/>
      <c r="BD59" s="1127"/>
      <c r="BE59" s="1127"/>
      <c r="BF59" s="1127"/>
      <c r="BG59" s="1127"/>
      <c r="BH59" s="1127"/>
      <c r="BI59" s="604"/>
      <c r="BJ59" s="846" t="str">
        <f>IF(CI59&gt;0,"有","無")</f>
        <v>無</v>
      </c>
      <c r="BK59" s="847"/>
      <c r="BL59" s="847"/>
      <c r="BM59" s="825" t="s">
        <v>9</v>
      </c>
      <c r="BN59" s="826"/>
      <c r="BO59" s="753"/>
      <c r="BP59" s="753"/>
      <c r="BQ59" s="753"/>
      <c r="BR59" s="753"/>
      <c r="BS59" s="753"/>
      <c r="BT59" s="753"/>
      <c r="BU59" s="753"/>
      <c r="BV59" s="753"/>
      <c r="BW59" s="753"/>
      <c r="BX59" s="753"/>
      <c r="BY59" s="753"/>
      <c r="BZ59" s="753"/>
      <c r="CA59" s="753"/>
      <c r="CB59" s="753"/>
      <c r="CC59" s="753"/>
      <c r="CD59" s="753"/>
      <c r="CE59" s="753"/>
      <c r="CF59" s="753"/>
      <c r="CG59" s="753"/>
      <c r="CH59" s="754"/>
      <c r="CI59" s="783">
        <f>IFERROR(IF(BO60="",0,DATEDIF(BO59,BO60+1,"Y")),0)</f>
        <v>0</v>
      </c>
      <c r="CJ59" s="784"/>
      <c r="CK59" s="784"/>
      <c r="CL59" s="743" t="s">
        <v>0</v>
      </c>
      <c r="CM59" s="744"/>
      <c r="CN59" s="391"/>
      <c r="CO59" s="392"/>
      <c r="CP59" s="200"/>
      <c r="CQ59" s="106"/>
      <c r="CR59" s="414"/>
      <c r="CS59" s="414"/>
      <c r="CT59" s="107"/>
      <c r="CX59" s="107"/>
      <c r="CY59" s="107"/>
      <c r="CZ59" s="107"/>
      <c r="DA59" s="107"/>
    </row>
    <row r="60" spans="1:105" ht="13.5" customHeight="1">
      <c r="A60" s="105"/>
      <c r="B60" s="988"/>
      <c r="C60" s="989"/>
      <c r="D60" s="203"/>
      <c r="E60" s="791"/>
      <c r="F60" s="792"/>
      <c r="G60" s="792"/>
      <c r="H60" s="792"/>
      <c r="I60" s="792"/>
      <c r="J60" s="792"/>
      <c r="K60" s="792"/>
      <c r="L60" s="792"/>
      <c r="M60" s="792"/>
      <c r="N60" s="792"/>
      <c r="O60" s="792"/>
      <c r="P60" s="840"/>
      <c r="Q60" s="841"/>
      <c r="R60" s="996"/>
      <c r="S60" s="993" t="s">
        <v>25</v>
      </c>
      <c r="T60" s="994"/>
      <c r="U60" s="751"/>
      <c r="V60" s="787"/>
      <c r="W60" s="787"/>
      <c r="X60" s="787"/>
      <c r="Y60" s="787"/>
      <c r="Z60" s="787"/>
      <c r="AA60" s="787"/>
      <c r="AB60" s="787"/>
      <c r="AC60" s="787"/>
      <c r="AD60" s="787"/>
      <c r="AE60" s="787"/>
      <c r="AF60" s="787"/>
      <c r="AG60" s="787"/>
      <c r="AH60" s="787"/>
      <c r="AI60" s="787"/>
      <c r="AJ60" s="787"/>
      <c r="AK60" s="787"/>
      <c r="AL60" s="787"/>
      <c r="AM60" s="787"/>
      <c r="AN60" s="788"/>
      <c r="AO60" s="785"/>
      <c r="AP60" s="786"/>
      <c r="AQ60" s="786"/>
      <c r="AR60" s="786"/>
      <c r="AS60" s="795"/>
      <c r="AT60" s="796"/>
      <c r="AU60" s="198"/>
      <c r="AV60" s="202"/>
      <c r="AW60" s="1128"/>
      <c r="AX60" s="1128"/>
      <c r="AY60" s="1128"/>
      <c r="AZ60" s="1128"/>
      <c r="BA60" s="1128"/>
      <c r="BB60" s="1128"/>
      <c r="BC60" s="1128"/>
      <c r="BD60" s="1128"/>
      <c r="BE60" s="1128"/>
      <c r="BF60" s="1128"/>
      <c r="BG60" s="1128"/>
      <c r="BH60" s="1128"/>
      <c r="BI60" s="603"/>
      <c r="BJ60" s="840"/>
      <c r="BK60" s="841"/>
      <c r="BL60" s="841"/>
      <c r="BM60" s="741" t="s">
        <v>10</v>
      </c>
      <c r="BN60" s="742"/>
      <c r="BO60" s="753"/>
      <c r="BP60" s="753"/>
      <c r="BQ60" s="753"/>
      <c r="BR60" s="753"/>
      <c r="BS60" s="753"/>
      <c r="BT60" s="753"/>
      <c r="BU60" s="753"/>
      <c r="BV60" s="753"/>
      <c r="BW60" s="753"/>
      <c r="BX60" s="753"/>
      <c r="BY60" s="753"/>
      <c r="BZ60" s="753"/>
      <c r="CA60" s="753"/>
      <c r="CB60" s="753"/>
      <c r="CC60" s="753"/>
      <c r="CD60" s="753"/>
      <c r="CE60" s="753"/>
      <c r="CF60" s="753"/>
      <c r="CG60" s="753"/>
      <c r="CH60" s="754"/>
      <c r="CI60" s="785"/>
      <c r="CJ60" s="786"/>
      <c r="CK60" s="786"/>
      <c r="CL60" s="187"/>
      <c r="CM60" s="188"/>
      <c r="CN60" s="156"/>
      <c r="CO60" s="108"/>
      <c r="CP60" s="108"/>
      <c r="CQ60" s="106"/>
      <c r="CR60" s="414"/>
      <c r="CS60" s="414"/>
      <c r="CT60" s="107"/>
      <c r="CX60" s="107"/>
      <c r="CY60" s="107"/>
      <c r="CZ60" s="107"/>
      <c r="DA60" s="107"/>
    </row>
    <row r="61" spans="1:105" ht="13.5" customHeight="1" thickBot="1">
      <c r="A61" s="105"/>
      <c r="B61" s="988"/>
      <c r="C61" s="989"/>
      <c r="D61" s="204" t="s">
        <v>26</v>
      </c>
      <c r="E61" s="1120" t="s">
        <v>27</v>
      </c>
      <c r="F61" s="1120"/>
      <c r="G61" s="1120"/>
      <c r="H61" s="1120"/>
      <c r="I61" s="1120"/>
      <c r="J61" s="1120"/>
      <c r="K61" s="1120"/>
      <c r="L61" s="1120"/>
      <c r="M61" s="1120"/>
      <c r="N61" s="1120"/>
      <c r="O61" s="1120"/>
      <c r="P61" s="1120"/>
      <c r="Q61" s="1120"/>
      <c r="R61" s="1120"/>
      <c r="S61" s="862" t="s">
        <v>9</v>
      </c>
      <c r="T61" s="863"/>
      <c r="U61" s="755" t="str">
        <f>IF(AND(U64="",U66="",CP56=""),"",MIN(U63,U65,CP55))</f>
        <v/>
      </c>
      <c r="V61" s="755"/>
      <c r="W61" s="755"/>
      <c r="X61" s="755"/>
      <c r="Y61" s="755"/>
      <c r="Z61" s="755"/>
      <c r="AA61" s="755"/>
      <c r="AB61" s="755"/>
      <c r="AC61" s="755"/>
      <c r="AD61" s="755"/>
      <c r="AE61" s="755"/>
      <c r="AF61" s="755"/>
      <c r="AG61" s="755"/>
      <c r="AH61" s="755"/>
      <c r="AI61" s="755"/>
      <c r="AJ61" s="755"/>
      <c r="AK61" s="755"/>
      <c r="AL61" s="755"/>
      <c r="AM61" s="755"/>
      <c r="AN61" s="755"/>
      <c r="AO61" s="783">
        <f>IFERROR(IF(U62="",0,DATEDIF(U61,U62+1,"Y")),0)</f>
        <v>0</v>
      </c>
      <c r="AP61" s="784"/>
      <c r="AQ61" s="784"/>
      <c r="AR61" s="784"/>
      <c r="AS61" s="793" t="s">
        <v>0</v>
      </c>
      <c r="AT61" s="794"/>
      <c r="AU61" s="205" t="s">
        <v>28</v>
      </c>
      <c r="AV61" s="1045" t="s">
        <v>507</v>
      </c>
      <c r="AW61" s="1045"/>
      <c r="AX61" s="1045"/>
      <c r="AY61" s="1045"/>
      <c r="AZ61" s="1045"/>
      <c r="BA61" s="1045"/>
      <c r="BB61" s="1045"/>
      <c r="BC61" s="1045"/>
      <c r="BD61" s="1045"/>
      <c r="BE61" s="1045"/>
      <c r="BF61" s="1045"/>
      <c r="BG61" s="1045"/>
      <c r="BH61" s="1045"/>
      <c r="BI61" s="1045"/>
      <c r="BJ61" s="1045"/>
      <c r="BK61" s="1045"/>
      <c r="BL61" s="537"/>
      <c r="BM61" s="763" t="s">
        <v>9</v>
      </c>
      <c r="BN61" s="764"/>
      <c r="BO61" s="755" t="str">
        <f>IF(AND(BO64="",BO66="",CP56=""),"",MIN(BO63,BO65,CP55))</f>
        <v/>
      </c>
      <c r="BP61" s="755"/>
      <c r="BQ61" s="755"/>
      <c r="BR61" s="755"/>
      <c r="BS61" s="755"/>
      <c r="BT61" s="755"/>
      <c r="BU61" s="755"/>
      <c r="BV61" s="755"/>
      <c r="BW61" s="755"/>
      <c r="BX61" s="755"/>
      <c r="BY61" s="755"/>
      <c r="BZ61" s="755"/>
      <c r="CA61" s="755"/>
      <c r="CB61" s="755"/>
      <c r="CC61" s="755"/>
      <c r="CD61" s="755"/>
      <c r="CE61" s="755"/>
      <c r="CF61" s="755"/>
      <c r="CG61" s="755"/>
      <c r="CH61" s="756"/>
      <c r="CI61" s="779">
        <f>IFERROR(IF(BO62="",0,DATEDIF(BO61,BO62+1,"Y")),0)</f>
        <v>0</v>
      </c>
      <c r="CJ61" s="780"/>
      <c r="CK61" s="780"/>
      <c r="CL61" s="746" t="s">
        <v>0</v>
      </c>
      <c r="CM61" s="748"/>
      <c r="CN61" s="156"/>
      <c r="CO61" s="108"/>
      <c r="CP61" s="108"/>
      <c r="CQ61" s="106"/>
      <c r="CR61" s="414"/>
      <c r="CS61" s="414"/>
      <c r="CT61" s="107"/>
      <c r="CU61" s="107"/>
      <c r="CV61" s="107"/>
      <c r="CW61" s="107"/>
      <c r="CX61" s="107"/>
      <c r="CY61" s="107"/>
      <c r="CZ61" s="107"/>
      <c r="DA61" s="107"/>
    </row>
    <row r="62" spans="1:105" ht="13.5" customHeight="1">
      <c r="A62" s="105"/>
      <c r="B62" s="988"/>
      <c r="C62" s="989"/>
      <c r="D62" s="197"/>
      <c r="E62" s="1121"/>
      <c r="F62" s="1121"/>
      <c r="G62" s="1121"/>
      <c r="H62" s="1121"/>
      <c r="I62" s="1121"/>
      <c r="J62" s="1121"/>
      <c r="K62" s="1121"/>
      <c r="L62" s="1121"/>
      <c r="M62" s="1121"/>
      <c r="N62" s="1121"/>
      <c r="O62" s="1121"/>
      <c r="P62" s="1121"/>
      <c r="Q62" s="1121"/>
      <c r="R62" s="1121"/>
      <c r="S62" s="993" t="s">
        <v>25</v>
      </c>
      <c r="T62" s="994"/>
      <c r="U62" s="757" t="str">
        <f>IF(AND(U64="",U66="",CP56=""),"",MIN(U64,U66,CP56))</f>
        <v/>
      </c>
      <c r="V62" s="757"/>
      <c r="W62" s="757"/>
      <c r="X62" s="757"/>
      <c r="Y62" s="757"/>
      <c r="Z62" s="757"/>
      <c r="AA62" s="757"/>
      <c r="AB62" s="757"/>
      <c r="AC62" s="757"/>
      <c r="AD62" s="757"/>
      <c r="AE62" s="757"/>
      <c r="AF62" s="757"/>
      <c r="AG62" s="757"/>
      <c r="AH62" s="757"/>
      <c r="AI62" s="757"/>
      <c r="AJ62" s="757"/>
      <c r="AK62" s="757"/>
      <c r="AL62" s="757"/>
      <c r="AM62" s="757"/>
      <c r="AN62" s="757"/>
      <c r="AO62" s="785"/>
      <c r="AP62" s="786"/>
      <c r="AQ62" s="786"/>
      <c r="AR62" s="786"/>
      <c r="AS62" s="795"/>
      <c r="AT62" s="796"/>
      <c r="AU62" s="198"/>
      <c r="AV62" s="1099"/>
      <c r="AW62" s="1099"/>
      <c r="AX62" s="1099"/>
      <c r="AY62" s="1099"/>
      <c r="AZ62" s="1099"/>
      <c r="BA62" s="1099"/>
      <c r="BB62" s="1099"/>
      <c r="BC62" s="1099"/>
      <c r="BD62" s="1099"/>
      <c r="BE62" s="1099"/>
      <c r="BF62" s="1099"/>
      <c r="BG62" s="1099"/>
      <c r="BH62" s="1099"/>
      <c r="BI62" s="1099"/>
      <c r="BJ62" s="1099"/>
      <c r="BK62" s="1099"/>
      <c r="BL62" s="539"/>
      <c r="BM62" s="741" t="s">
        <v>10</v>
      </c>
      <c r="BN62" s="742"/>
      <c r="BO62" s="757" t="str">
        <f>IF(AND(BO64="",BO66="",CP56=""),"",MIN(BO64,BO66,CP56))</f>
        <v/>
      </c>
      <c r="BP62" s="757"/>
      <c r="BQ62" s="757"/>
      <c r="BR62" s="757"/>
      <c r="BS62" s="757"/>
      <c r="BT62" s="757"/>
      <c r="BU62" s="757"/>
      <c r="BV62" s="757"/>
      <c r="BW62" s="757"/>
      <c r="BX62" s="757"/>
      <c r="BY62" s="757"/>
      <c r="BZ62" s="757"/>
      <c r="CA62" s="757"/>
      <c r="CB62" s="757"/>
      <c r="CC62" s="757"/>
      <c r="CD62" s="757"/>
      <c r="CE62" s="757"/>
      <c r="CF62" s="757"/>
      <c r="CG62" s="757"/>
      <c r="CH62" s="758"/>
      <c r="CI62" s="779"/>
      <c r="CJ62" s="780"/>
      <c r="CK62" s="780"/>
      <c r="CL62" s="132"/>
      <c r="CM62" s="133"/>
      <c r="CN62" s="108"/>
      <c r="CO62" s="1078" t="s">
        <v>349</v>
      </c>
      <c r="CP62" s="1079"/>
      <c r="CQ62" s="106"/>
      <c r="CR62" s="414"/>
      <c r="CS62" s="414"/>
      <c r="CT62" s="107"/>
      <c r="CU62" s="107"/>
      <c r="CV62" s="107"/>
      <c r="CW62" s="107"/>
      <c r="CX62" s="107"/>
      <c r="CY62" s="107"/>
      <c r="CZ62" s="107"/>
      <c r="DA62" s="107"/>
    </row>
    <row r="63" spans="1:105" ht="13.5" customHeight="1">
      <c r="A63" s="105"/>
      <c r="B63" s="988"/>
      <c r="C63" s="989"/>
      <c r="D63" s="197"/>
      <c r="E63" s="789" t="s">
        <v>56</v>
      </c>
      <c r="F63" s="790"/>
      <c r="G63" s="790"/>
      <c r="H63" s="790"/>
      <c r="I63" s="790"/>
      <c r="J63" s="790"/>
      <c r="K63" s="790"/>
      <c r="L63" s="790"/>
      <c r="M63" s="790"/>
      <c r="N63" s="790"/>
      <c r="O63" s="790"/>
      <c r="P63" s="838" t="str">
        <f>IF(AO63&gt;0,"有","無")</f>
        <v>無</v>
      </c>
      <c r="Q63" s="839"/>
      <c r="R63" s="995"/>
      <c r="S63" s="862" t="s">
        <v>9</v>
      </c>
      <c r="T63" s="863"/>
      <c r="U63" s="1112"/>
      <c r="V63" s="1112"/>
      <c r="W63" s="1112"/>
      <c r="X63" s="1112"/>
      <c r="Y63" s="1112"/>
      <c r="Z63" s="1112"/>
      <c r="AA63" s="1112"/>
      <c r="AB63" s="1112"/>
      <c r="AC63" s="1112"/>
      <c r="AD63" s="1112"/>
      <c r="AE63" s="1112"/>
      <c r="AF63" s="1112"/>
      <c r="AG63" s="1112"/>
      <c r="AH63" s="1112"/>
      <c r="AI63" s="1112"/>
      <c r="AJ63" s="1112"/>
      <c r="AK63" s="1112"/>
      <c r="AL63" s="1112"/>
      <c r="AM63" s="1112"/>
      <c r="AN63" s="1113"/>
      <c r="AO63" s="783">
        <f>IFERROR(IF(U64="",0,DATEDIF(U63,U64+1,"Y")),0)</f>
        <v>0</v>
      </c>
      <c r="AP63" s="784"/>
      <c r="AQ63" s="784"/>
      <c r="AR63" s="784"/>
      <c r="AS63" s="793" t="s">
        <v>0</v>
      </c>
      <c r="AT63" s="794"/>
      <c r="AU63" s="198"/>
      <c r="AV63" s="592" t="s">
        <v>49</v>
      </c>
      <c r="AW63" s="790" t="s">
        <v>505</v>
      </c>
      <c r="AX63" s="790"/>
      <c r="AY63" s="790"/>
      <c r="AZ63" s="790"/>
      <c r="BA63" s="790"/>
      <c r="BB63" s="790"/>
      <c r="BC63" s="790"/>
      <c r="BD63" s="790"/>
      <c r="BE63" s="790"/>
      <c r="BF63" s="790"/>
      <c r="BG63" s="790"/>
      <c r="BH63" s="790"/>
      <c r="BI63" s="790"/>
      <c r="BJ63" s="790"/>
      <c r="BK63" s="790"/>
      <c r="BL63" s="537"/>
      <c r="BM63" s="763" t="s">
        <v>9</v>
      </c>
      <c r="BN63" s="764"/>
      <c r="BO63" s="759"/>
      <c r="BP63" s="759"/>
      <c r="BQ63" s="759"/>
      <c r="BR63" s="759"/>
      <c r="BS63" s="759"/>
      <c r="BT63" s="759"/>
      <c r="BU63" s="759"/>
      <c r="BV63" s="759"/>
      <c r="BW63" s="759"/>
      <c r="BX63" s="759"/>
      <c r="BY63" s="759"/>
      <c r="BZ63" s="759"/>
      <c r="CA63" s="759"/>
      <c r="CB63" s="759"/>
      <c r="CC63" s="759"/>
      <c r="CD63" s="759"/>
      <c r="CE63" s="759"/>
      <c r="CF63" s="759"/>
      <c r="CG63" s="759"/>
      <c r="CH63" s="760"/>
      <c r="CI63" s="783">
        <f>IFERROR(IF(BO64="",0,DATEDIF(BO63,BO64+1,"Y")),0)</f>
        <v>0</v>
      </c>
      <c r="CJ63" s="784"/>
      <c r="CK63" s="784"/>
      <c r="CL63" s="743" t="s">
        <v>0</v>
      </c>
      <c r="CM63" s="744"/>
      <c r="CN63" s="108"/>
      <c r="CO63" s="725" t="s">
        <v>319</v>
      </c>
      <c r="CP63" s="730">
        <f>INT(CS97/1000)*1000</f>
        <v>17200000</v>
      </c>
      <c r="CQ63" s="106"/>
      <c r="CR63" s="414"/>
      <c r="CS63" s="414"/>
      <c r="CU63" s="107"/>
      <c r="CV63" s="107"/>
      <c r="CW63" s="107"/>
      <c r="CX63" s="107"/>
      <c r="CY63" s="107"/>
      <c r="CZ63" s="107"/>
      <c r="DA63" s="107"/>
    </row>
    <row r="64" spans="1:105" ht="13.5" customHeight="1">
      <c r="A64" s="105"/>
      <c r="B64" s="988"/>
      <c r="C64" s="989"/>
      <c r="D64" s="197"/>
      <c r="E64" s="791"/>
      <c r="F64" s="792"/>
      <c r="G64" s="792"/>
      <c r="H64" s="792"/>
      <c r="I64" s="792"/>
      <c r="J64" s="792"/>
      <c r="K64" s="792"/>
      <c r="L64" s="792"/>
      <c r="M64" s="792"/>
      <c r="N64" s="792"/>
      <c r="O64" s="792"/>
      <c r="P64" s="840"/>
      <c r="Q64" s="841"/>
      <c r="R64" s="996"/>
      <c r="S64" s="993" t="s">
        <v>25</v>
      </c>
      <c r="T64" s="994"/>
      <c r="U64" s="1061"/>
      <c r="V64" s="787"/>
      <c r="W64" s="787"/>
      <c r="X64" s="787"/>
      <c r="Y64" s="787"/>
      <c r="Z64" s="787"/>
      <c r="AA64" s="787"/>
      <c r="AB64" s="787"/>
      <c r="AC64" s="787"/>
      <c r="AD64" s="787"/>
      <c r="AE64" s="787"/>
      <c r="AF64" s="787"/>
      <c r="AG64" s="787"/>
      <c r="AH64" s="787"/>
      <c r="AI64" s="787"/>
      <c r="AJ64" s="787"/>
      <c r="AK64" s="787"/>
      <c r="AL64" s="787"/>
      <c r="AM64" s="787"/>
      <c r="AN64" s="788"/>
      <c r="AO64" s="785"/>
      <c r="AP64" s="786"/>
      <c r="AQ64" s="786"/>
      <c r="AR64" s="786"/>
      <c r="AS64" s="795"/>
      <c r="AT64" s="796"/>
      <c r="AU64" s="198"/>
      <c r="AV64" s="202"/>
      <c r="AW64" s="792"/>
      <c r="AX64" s="792"/>
      <c r="AY64" s="792"/>
      <c r="AZ64" s="792"/>
      <c r="BA64" s="792"/>
      <c r="BB64" s="792"/>
      <c r="BC64" s="792"/>
      <c r="BD64" s="792"/>
      <c r="BE64" s="792"/>
      <c r="BF64" s="792"/>
      <c r="BG64" s="792"/>
      <c r="BH64" s="792"/>
      <c r="BI64" s="792"/>
      <c r="BJ64" s="792"/>
      <c r="BK64" s="792"/>
      <c r="BL64" s="538"/>
      <c r="BM64" s="741" t="s">
        <v>10</v>
      </c>
      <c r="BN64" s="742"/>
      <c r="BO64" s="751"/>
      <c r="BP64" s="751"/>
      <c r="BQ64" s="751"/>
      <c r="BR64" s="751"/>
      <c r="BS64" s="751"/>
      <c r="BT64" s="751"/>
      <c r="BU64" s="751"/>
      <c r="BV64" s="751"/>
      <c r="BW64" s="751"/>
      <c r="BX64" s="751"/>
      <c r="BY64" s="751"/>
      <c r="BZ64" s="751"/>
      <c r="CA64" s="751"/>
      <c r="CB64" s="751"/>
      <c r="CC64" s="751"/>
      <c r="CD64" s="751"/>
      <c r="CE64" s="751"/>
      <c r="CF64" s="751"/>
      <c r="CG64" s="751"/>
      <c r="CH64" s="752"/>
      <c r="CI64" s="785"/>
      <c r="CJ64" s="786"/>
      <c r="CK64" s="786"/>
      <c r="CL64" s="187"/>
      <c r="CM64" s="188"/>
      <c r="CN64" s="108"/>
      <c r="CO64" s="726" t="s">
        <v>350</v>
      </c>
      <c r="CP64" s="731">
        <f>CS99-SUM(AE72:AN77)</f>
        <v>4226940</v>
      </c>
      <c r="CQ64" s="106"/>
      <c r="CR64" s="414"/>
      <c r="CS64" s="414"/>
      <c r="CU64" s="107"/>
      <c r="CV64" s="107"/>
      <c r="CW64" s="107"/>
      <c r="CX64" s="107"/>
      <c r="CY64" s="107"/>
      <c r="CZ64" s="107"/>
      <c r="DA64" s="107"/>
    </row>
    <row r="65" spans="1:105" ht="13.5" customHeight="1">
      <c r="A65" s="105"/>
      <c r="B65" s="988"/>
      <c r="C65" s="989"/>
      <c r="D65" s="201"/>
      <c r="E65" s="806" t="s">
        <v>499</v>
      </c>
      <c r="F65" s="807"/>
      <c r="G65" s="807"/>
      <c r="H65" s="807"/>
      <c r="I65" s="807"/>
      <c r="J65" s="807"/>
      <c r="K65" s="807"/>
      <c r="L65" s="807"/>
      <c r="M65" s="807"/>
      <c r="N65" s="807"/>
      <c r="O65" s="496"/>
      <c r="P65" s="846" t="str">
        <f>IF(AO65&gt;0,"有","無")</f>
        <v>無</v>
      </c>
      <c r="Q65" s="847"/>
      <c r="R65" s="998"/>
      <c r="S65" s="889" t="s">
        <v>9</v>
      </c>
      <c r="T65" s="890"/>
      <c r="U65" s="1114"/>
      <c r="V65" s="1114"/>
      <c r="W65" s="1114"/>
      <c r="X65" s="1114"/>
      <c r="Y65" s="1114"/>
      <c r="Z65" s="1114"/>
      <c r="AA65" s="1114"/>
      <c r="AB65" s="1114"/>
      <c r="AC65" s="1114"/>
      <c r="AD65" s="1114"/>
      <c r="AE65" s="1114"/>
      <c r="AF65" s="1114"/>
      <c r="AG65" s="1114"/>
      <c r="AH65" s="1114"/>
      <c r="AI65" s="1114"/>
      <c r="AJ65" s="1114"/>
      <c r="AK65" s="1114"/>
      <c r="AL65" s="1114"/>
      <c r="AM65" s="1114"/>
      <c r="AN65" s="1115"/>
      <c r="AO65" s="779">
        <f>IFERROR(IF(U66="",0,DATEDIF(U65,U66+1,"Y")),0)</f>
        <v>0</v>
      </c>
      <c r="AP65" s="780"/>
      <c r="AQ65" s="780"/>
      <c r="AR65" s="780"/>
      <c r="AS65" s="1116" t="s">
        <v>0</v>
      </c>
      <c r="AT65" s="1117"/>
      <c r="AU65" s="198"/>
      <c r="AV65" s="592" t="s">
        <v>50</v>
      </c>
      <c r="AW65" s="1045" t="s">
        <v>506</v>
      </c>
      <c r="AX65" s="1045"/>
      <c r="AY65" s="1045"/>
      <c r="AZ65" s="1045"/>
      <c r="BA65" s="1045"/>
      <c r="BB65" s="1045"/>
      <c r="BC65" s="1045"/>
      <c r="BD65" s="1045"/>
      <c r="BE65" s="1045"/>
      <c r="BF65" s="1045"/>
      <c r="BG65" s="1045"/>
      <c r="BH65" s="1045"/>
      <c r="BI65" s="1045"/>
      <c r="BJ65" s="1045"/>
      <c r="BK65" s="1045"/>
      <c r="BL65" s="537"/>
      <c r="BM65" s="763" t="s">
        <v>9</v>
      </c>
      <c r="BN65" s="764"/>
      <c r="BO65" s="759"/>
      <c r="BP65" s="759"/>
      <c r="BQ65" s="759"/>
      <c r="BR65" s="759"/>
      <c r="BS65" s="759"/>
      <c r="BT65" s="759"/>
      <c r="BU65" s="759"/>
      <c r="BV65" s="759"/>
      <c r="BW65" s="759"/>
      <c r="BX65" s="759"/>
      <c r="BY65" s="759"/>
      <c r="BZ65" s="759"/>
      <c r="CA65" s="759"/>
      <c r="CB65" s="759"/>
      <c r="CC65" s="759"/>
      <c r="CD65" s="759"/>
      <c r="CE65" s="759"/>
      <c r="CF65" s="759"/>
      <c r="CG65" s="759"/>
      <c r="CH65" s="760"/>
      <c r="CI65" s="779">
        <f>IFERROR(IF(BO66="",0,DATEDIF(BO65,BO66+1,"Y")),0)</f>
        <v>0</v>
      </c>
      <c r="CJ65" s="780"/>
      <c r="CK65" s="780"/>
      <c r="CL65" s="746" t="s">
        <v>0</v>
      </c>
      <c r="CM65" s="748"/>
      <c r="CN65" s="108"/>
      <c r="CO65" s="726" t="s">
        <v>351</v>
      </c>
      <c r="CP65" s="731">
        <f>CS100-SUM(AO72:AU77)</f>
        <v>1032000</v>
      </c>
      <c r="CQ65" s="106"/>
      <c r="CR65" s="414"/>
      <c r="CS65" s="414"/>
      <c r="CU65" s="107"/>
      <c r="CV65" s="107"/>
      <c r="CW65" s="107"/>
      <c r="CX65" s="107"/>
      <c r="CY65" s="107"/>
      <c r="CZ65" s="107"/>
      <c r="DA65" s="107"/>
    </row>
    <row r="66" spans="1:105" ht="13.5" customHeight="1">
      <c r="A66" s="105"/>
      <c r="B66" s="990"/>
      <c r="C66" s="991"/>
      <c r="D66" s="206"/>
      <c r="E66" s="1110"/>
      <c r="F66" s="1111"/>
      <c r="G66" s="1111"/>
      <c r="H66" s="1111"/>
      <c r="I66" s="1111"/>
      <c r="J66" s="1111"/>
      <c r="K66" s="1111"/>
      <c r="L66" s="1111"/>
      <c r="M66" s="1111"/>
      <c r="N66" s="1111"/>
      <c r="O66" s="178"/>
      <c r="P66" s="999"/>
      <c r="Q66" s="1000"/>
      <c r="R66" s="1001"/>
      <c r="S66" s="997" t="s">
        <v>25</v>
      </c>
      <c r="T66" s="911"/>
      <c r="U66" s="1122"/>
      <c r="V66" s="1122"/>
      <c r="W66" s="1122"/>
      <c r="X66" s="1122"/>
      <c r="Y66" s="1122"/>
      <c r="Z66" s="1122"/>
      <c r="AA66" s="1122"/>
      <c r="AB66" s="1122"/>
      <c r="AC66" s="1122"/>
      <c r="AD66" s="1122"/>
      <c r="AE66" s="1122"/>
      <c r="AF66" s="1122"/>
      <c r="AG66" s="1122"/>
      <c r="AH66" s="1122"/>
      <c r="AI66" s="1122"/>
      <c r="AJ66" s="1122"/>
      <c r="AK66" s="1122"/>
      <c r="AL66" s="1122"/>
      <c r="AM66" s="1122"/>
      <c r="AN66" s="1123"/>
      <c r="AO66" s="781"/>
      <c r="AP66" s="782"/>
      <c r="AQ66" s="782"/>
      <c r="AR66" s="782"/>
      <c r="AS66" s="1118"/>
      <c r="AT66" s="1119"/>
      <c r="AU66" s="207"/>
      <c r="AV66" s="177"/>
      <c r="AW66" s="1100"/>
      <c r="AX66" s="1100"/>
      <c r="AY66" s="1100"/>
      <c r="AZ66" s="1100"/>
      <c r="BA66" s="1100"/>
      <c r="BB66" s="1100"/>
      <c r="BC66" s="1100"/>
      <c r="BD66" s="1100"/>
      <c r="BE66" s="1100"/>
      <c r="BF66" s="1100"/>
      <c r="BG66" s="1100"/>
      <c r="BH66" s="1100"/>
      <c r="BI66" s="1100"/>
      <c r="BJ66" s="1100"/>
      <c r="BK66" s="1100"/>
      <c r="BL66" s="540"/>
      <c r="BM66" s="761" t="s">
        <v>10</v>
      </c>
      <c r="BN66" s="762"/>
      <c r="BO66" s="1143"/>
      <c r="BP66" s="1143"/>
      <c r="BQ66" s="1143"/>
      <c r="BR66" s="1143"/>
      <c r="BS66" s="1143"/>
      <c r="BT66" s="1143"/>
      <c r="BU66" s="1143"/>
      <c r="BV66" s="1143"/>
      <c r="BW66" s="1143"/>
      <c r="BX66" s="1143"/>
      <c r="BY66" s="1143"/>
      <c r="BZ66" s="1143"/>
      <c r="CA66" s="1143"/>
      <c r="CB66" s="1143"/>
      <c r="CC66" s="1143"/>
      <c r="CD66" s="1143"/>
      <c r="CE66" s="1143"/>
      <c r="CF66" s="1143"/>
      <c r="CG66" s="1143"/>
      <c r="CH66" s="1144"/>
      <c r="CI66" s="781"/>
      <c r="CJ66" s="782"/>
      <c r="CK66" s="782"/>
      <c r="CL66" s="158"/>
      <c r="CM66" s="159"/>
      <c r="CN66" s="108"/>
      <c r="CO66" s="727" t="s">
        <v>352</v>
      </c>
      <c r="CP66" s="732">
        <f>CS101-SUM(AV72:AZ77)</f>
        <v>688000</v>
      </c>
      <c r="CQ66" s="106"/>
      <c r="CR66" s="414"/>
      <c r="CS66" s="414"/>
      <c r="CU66" s="107"/>
      <c r="CV66" s="107"/>
      <c r="CW66" s="107"/>
      <c r="CX66" s="107"/>
      <c r="CY66" s="107"/>
      <c r="CZ66" s="107"/>
      <c r="DA66" s="107"/>
    </row>
    <row r="67" spans="1:105" ht="3.75" customHeight="1">
      <c r="A67" s="105"/>
      <c r="B67" s="155"/>
      <c r="C67" s="155"/>
      <c r="D67" s="155"/>
      <c r="E67" s="155"/>
      <c r="F67" s="155"/>
      <c r="G67" s="155"/>
      <c r="H67" s="155"/>
      <c r="I67" s="109"/>
      <c r="J67" s="109"/>
      <c r="K67" s="109"/>
      <c r="L67" s="109"/>
      <c r="M67" s="109"/>
      <c r="N67" s="109"/>
      <c r="O67" s="109"/>
      <c r="P67" s="109"/>
      <c r="Q67" s="109"/>
      <c r="R67" s="109"/>
      <c r="S67" s="109"/>
      <c r="T67" s="109"/>
      <c r="U67" s="109"/>
      <c r="V67" s="109"/>
      <c r="W67" s="109"/>
      <c r="X67" s="109"/>
      <c r="Y67" s="109"/>
      <c r="Z67" s="109"/>
      <c r="AA67" s="109"/>
      <c r="AB67" s="109"/>
      <c r="AC67" s="109"/>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57"/>
      <c r="BB67" s="157"/>
      <c r="BC67" s="157"/>
      <c r="BD67" s="157"/>
      <c r="BE67" s="157"/>
      <c r="BF67" s="128"/>
      <c r="BG67" s="128"/>
      <c r="BH67" s="109"/>
      <c r="BI67" s="109"/>
      <c r="BJ67" s="157"/>
      <c r="BK67" s="157"/>
      <c r="BL67" s="157"/>
      <c r="BM67" s="157"/>
      <c r="BN67" s="157"/>
      <c r="BO67" s="157"/>
      <c r="BP67" s="157"/>
      <c r="BQ67" s="157"/>
      <c r="BR67" s="157"/>
      <c r="BS67" s="157"/>
      <c r="BT67" s="157"/>
      <c r="BU67" s="157"/>
      <c r="BV67" s="157"/>
      <c r="BW67" s="109"/>
      <c r="BX67" s="155"/>
      <c r="BY67" s="155"/>
      <c r="BZ67" s="155"/>
      <c r="CA67" s="155"/>
      <c r="CB67" s="155"/>
      <c r="CC67" s="155"/>
      <c r="CD67" s="155"/>
      <c r="CE67" s="155"/>
      <c r="CF67" s="155"/>
      <c r="CG67" s="155"/>
      <c r="CH67" s="155"/>
      <c r="CI67" s="155"/>
      <c r="CJ67" s="155"/>
      <c r="CK67" s="155"/>
      <c r="CL67" s="155"/>
      <c r="CM67" s="193"/>
      <c r="CN67" s="108"/>
      <c r="CO67" s="1108" t="s">
        <v>308</v>
      </c>
      <c r="CP67" s="1106">
        <f>CS102</f>
        <v>9400000</v>
      </c>
      <c r="CQ67" s="106"/>
      <c r="CR67" s="106"/>
      <c r="CS67" s="106"/>
      <c r="CT67" s="107"/>
      <c r="CU67" s="107"/>
      <c r="CV67" s="107"/>
      <c r="CW67" s="107"/>
      <c r="CX67" s="107"/>
      <c r="CY67" s="107"/>
      <c r="CZ67" s="107"/>
      <c r="DA67" s="107"/>
    </row>
    <row r="68" spans="1:105" ht="12.75" customHeight="1" thickBot="1">
      <c r="A68" s="105"/>
      <c r="B68" s="926" t="s">
        <v>29</v>
      </c>
      <c r="C68" s="927"/>
      <c r="D68" s="208"/>
      <c r="E68" s="160" t="s">
        <v>51</v>
      </c>
      <c r="F68" s="160"/>
      <c r="G68" s="160"/>
      <c r="H68" s="160"/>
      <c r="I68" s="160"/>
      <c r="J68" s="160"/>
      <c r="K68" s="160"/>
      <c r="L68" s="160"/>
      <c r="M68" s="160"/>
      <c r="N68" s="160"/>
      <c r="O68" s="160"/>
      <c r="P68" s="160"/>
      <c r="Q68" s="160"/>
      <c r="R68" s="160"/>
      <c r="S68" s="160"/>
      <c r="T68" s="160"/>
      <c r="U68" s="160"/>
      <c r="V68" s="160"/>
      <c r="W68" s="160"/>
      <c r="X68" s="160"/>
      <c r="Y68" s="160"/>
      <c r="Z68" s="160"/>
      <c r="AA68" s="160"/>
      <c r="AB68" s="160"/>
      <c r="AC68" s="160"/>
      <c r="AD68" s="160"/>
      <c r="AE68" s="160"/>
      <c r="AF68" s="160"/>
      <c r="AG68" s="160"/>
      <c r="AH68" s="160"/>
      <c r="AI68" s="160"/>
      <c r="AJ68" s="160"/>
      <c r="AK68" s="160"/>
      <c r="AL68" s="160"/>
      <c r="AM68" s="160"/>
      <c r="AN68" s="160"/>
      <c r="AO68" s="160"/>
      <c r="AP68" s="160"/>
      <c r="AQ68" s="160"/>
      <c r="AR68" s="160"/>
      <c r="AS68" s="160"/>
      <c r="AT68" s="160"/>
      <c r="AU68" s="160"/>
      <c r="AV68" s="160"/>
      <c r="AW68" s="161"/>
      <c r="AX68" s="161"/>
      <c r="AY68" s="161"/>
      <c r="AZ68" s="161"/>
      <c r="BA68" s="161"/>
      <c r="BB68" s="161"/>
      <c r="BC68" s="161"/>
      <c r="BD68" s="161"/>
      <c r="BE68" s="161"/>
      <c r="BF68" s="161"/>
      <c r="BG68" s="161"/>
      <c r="BH68" s="161"/>
      <c r="BI68" s="161"/>
      <c r="BJ68" s="161"/>
      <c r="BK68" s="161"/>
      <c r="BL68" s="161"/>
      <c r="BM68" s="161"/>
      <c r="BN68" s="161"/>
      <c r="BO68" s="161"/>
      <c r="BP68" s="161"/>
      <c r="BQ68" s="161"/>
      <c r="BR68" s="161"/>
      <c r="BS68" s="161"/>
      <c r="BT68" s="161"/>
      <c r="BU68" s="161"/>
      <c r="BV68" s="161"/>
      <c r="BW68" s="161"/>
      <c r="BX68" s="161"/>
      <c r="BY68" s="161"/>
      <c r="BZ68" s="161"/>
      <c r="CA68" s="161"/>
      <c r="CB68" s="161"/>
      <c r="CC68" s="161"/>
      <c r="CD68" s="161"/>
      <c r="CE68" s="161"/>
      <c r="CF68" s="161"/>
      <c r="CG68" s="161"/>
      <c r="CH68" s="161"/>
      <c r="CI68" s="161"/>
      <c r="CJ68" s="161"/>
      <c r="CK68" s="161"/>
      <c r="CL68" s="161"/>
      <c r="CM68" s="209"/>
      <c r="CN68" s="108"/>
      <c r="CO68" s="1109"/>
      <c r="CP68" s="1107"/>
      <c r="CQ68" s="106"/>
      <c r="CR68" s="106"/>
      <c r="CS68" s="106"/>
      <c r="CT68" s="107"/>
      <c r="CU68" s="107"/>
      <c r="CV68" s="107"/>
      <c r="CW68" s="107"/>
      <c r="CX68" s="107"/>
      <c r="CY68" s="107"/>
      <c r="CZ68" s="107"/>
      <c r="DA68" s="107"/>
    </row>
    <row r="69" spans="1:105" ht="7.5" customHeight="1">
      <c r="A69" s="105"/>
      <c r="B69" s="928"/>
      <c r="C69" s="891"/>
      <c r="D69" s="933" t="s">
        <v>519</v>
      </c>
      <c r="E69" s="934"/>
      <c r="F69" s="935"/>
      <c r="G69" s="972" t="s">
        <v>60</v>
      </c>
      <c r="H69" s="973"/>
      <c r="I69" s="973"/>
      <c r="J69" s="973"/>
      <c r="K69" s="973"/>
      <c r="L69" s="973"/>
      <c r="M69" s="973"/>
      <c r="N69" s="973"/>
      <c r="O69" s="973"/>
      <c r="P69" s="974"/>
      <c r="Q69" s="1136" t="s">
        <v>520</v>
      </c>
      <c r="R69" s="1090"/>
      <c r="S69" s="1090"/>
      <c r="T69" s="1090"/>
      <c r="U69" s="1090"/>
      <c r="V69" s="1090"/>
      <c r="W69" s="1090"/>
      <c r="X69" s="1090"/>
      <c r="Y69" s="1090"/>
      <c r="Z69" s="1090"/>
      <c r="AA69" s="1090"/>
      <c r="AB69" s="1090"/>
      <c r="AC69" s="1090"/>
      <c r="AD69" s="1090"/>
      <c r="AE69" s="1182" t="s">
        <v>523</v>
      </c>
      <c r="AF69" s="1183"/>
      <c r="AG69" s="1183"/>
      <c r="AH69" s="1183"/>
      <c r="AI69" s="1183"/>
      <c r="AJ69" s="1183"/>
      <c r="AK69" s="1183"/>
      <c r="AL69" s="1183"/>
      <c r="AM69" s="1183"/>
      <c r="AN69" s="1184"/>
      <c r="AO69" s="1182" t="s">
        <v>492</v>
      </c>
      <c r="AP69" s="1183"/>
      <c r="AQ69" s="1183"/>
      <c r="AR69" s="1183"/>
      <c r="AS69" s="1183"/>
      <c r="AT69" s="1183"/>
      <c r="AU69" s="1183"/>
      <c r="AV69" s="1183"/>
      <c r="AW69" s="1183"/>
      <c r="AX69" s="1183"/>
      <c r="AY69" s="1183"/>
      <c r="AZ69" s="1184"/>
      <c r="BA69" s="1273" t="s">
        <v>53</v>
      </c>
      <c r="BB69" s="1274"/>
      <c r="BC69" s="1274"/>
      <c r="BD69" s="1274"/>
      <c r="BE69" s="1274"/>
      <c r="BF69" s="1274"/>
      <c r="BG69" s="1274"/>
      <c r="BH69" s="1274"/>
      <c r="BI69" s="1275"/>
      <c r="BJ69" s="1155" t="s">
        <v>43</v>
      </c>
      <c r="BK69" s="1156"/>
      <c r="BL69" s="1156"/>
      <c r="BM69" s="1157"/>
      <c r="BN69" s="1243" t="s">
        <v>544</v>
      </c>
      <c r="BO69" s="1244"/>
      <c r="BP69" s="1244"/>
      <c r="BQ69" s="1245"/>
      <c r="BR69" s="210"/>
      <c r="BS69" s="1090" t="s">
        <v>52</v>
      </c>
      <c r="BT69" s="1090"/>
      <c r="BU69" s="1090"/>
      <c r="BV69" s="1090"/>
      <c r="BW69" s="1090"/>
      <c r="BX69" s="1090"/>
      <c r="BY69" s="1090"/>
      <c r="BZ69" s="1090"/>
      <c r="CA69" s="1090"/>
      <c r="CB69" s="1090"/>
      <c r="CC69" s="1090"/>
      <c r="CD69" s="1090"/>
      <c r="CE69" s="1090"/>
      <c r="CF69" s="1090"/>
      <c r="CG69" s="1090"/>
      <c r="CH69" s="1090"/>
      <c r="CI69" s="1090"/>
      <c r="CJ69" s="1090"/>
      <c r="CK69" s="1090"/>
      <c r="CL69" s="1090"/>
      <c r="CM69" s="211"/>
      <c r="CN69" s="108"/>
      <c r="CO69" s="212"/>
      <c r="CP69" s="212"/>
      <c r="CQ69" s="106"/>
      <c r="CR69" s="106"/>
      <c r="CS69" s="106"/>
      <c r="CT69" s="107"/>
      <c r="CU69" s="107"/>
      <c r="CV69" s="107"/>
      <c r="CW69" s="107"/>
      <c r="CX69" s="107"/>
      <c r="CY69" s="107"/>
      <c r="CZ69" s="107"/>
      <c r="DA69" s="107"/>
    </row>
    <row r="70" spans="1:105" ht="8.25" customHeight="1">
      <c r="A70" s="105"/>
      <c r="B70" s="928"/>
      <c r="C70" s="891"/>
      <c r="D70" s="936"/>
      <c r="E70" s="937"/>
      <c r="F70" s="938"/>
      <c r="G70" s="975"/>
      <c r="H70" s="976"/>
      <c r="I70" s="976"/>
      <c r="J70" s="976"/>
      <c r="K70" s="976"/>
      <c r="L70" s="976"/>
      <c r="M70" s="976"/>
      <c r="N70" s="976"/>
      <c r="O70" s="976"/>
      <c r="P70" s="977"/>
      <c r="Q70" s="1137"/>
      <c r="R70" s="1091"/>
      <c r="S70" s="1091"/>
      <c r="T70" s="1091"/>
      <c r="U70" s="1091"/>
      <c r="V70" s="1091"/>
      <c r="W70" s="1091"/>
      <c r="X70" s="1091"/>
      <c r="Y70" s="1091"/>
      <c r="Z70" s="1091"/>
      <c r="AA70" s="1091"/>
      <c r="AB70" s="1091"/>
      <c r="AC70" s="1091"/>
      <c r="AD70" s="1091"/>
      <c r="AE70" s="1185" t="s">
        <v>521</v>
      </c>
      <c r="AF70" s="1186"/>
      <c r="AG70" s="1186"/>
      <c r="AH70" s="1186"/>
      <c r="AI70" s="1186"/>
      <c r="AJ70" s="1186"/>
      <c r="AK70" s="1186"/>
      <c r="AL70" s="1186"/>
      <c r="AM70" s="1186"/>
      <c r="AN70" s="1187"/>
      <c r="AO70" s="1230" t="s">
        <v>30</v>
      </c>
      <c r="AP70" s="1231"/>
      <c r="AQ70" s="1231"/>
      <c r="AR70" s="1231"/>
      <c r="AS70" s="1231"/>
      <c r="AT70" s="1231"/>
      <c r="AU70" s="1232"/>
      <c r="AV70" s="1230" t="s">
        <v>38</v>
      </c>
      <c r="AW70" s="1231"/>
      <c r="AX70" s="1231"/>
      <c r="AY70" s="1231"/>
      <c r="AZ70" s="1232"/>
      <c r="BA70" s="1276" t="s">
        <v>54</v>
      </c>
      <c r="BB70" s="1277"/>
      <c r="BC70" s="1277"/>
      <c r="BD70" s="1277"/>
      <c r="BE70" s="1277"/>
      <c r="BF70" s="1277"/>
      <c r="BG70" s="1277"/>
      <c r="BH70" s="1277"/>
      <c r="BI70" s="1278"/>
      <c r="BJ70" s="1158" t="s">
        <v>41</v>
      </c>
      <c r="BK70" s="1159"/>
      <c r="BL70" s="1159"/>
      <c r="BM70" s="1160"/>
      <c r="BN70" s="1158"/>
      <c r="BO70" s="1159"/>
      <c r="BP70" s="1159"/>
      <c r="BQ70" s="1160"/>
      <c r="BR70" s="213"/>
      <c r="BS70" s="1091"/>
      <c r="BT70" s="1091"/>
      <c r="BU70" s="1091"/>
      <c r="BV70" s="1091"/>
      <c r="BW70" s="1091"/>
      <c r="BX70" s="1091"/>
      <c r="BY70" s="1091"/>
      <c r="BZ70" s="1091"/>
      <c r="CA70" s="1091"/>
      <c r="CB70" s="1091"/>
      <c r="CC70" s="1091"/>
      <c r="CD70" s="1091"/>
      <c r="CE70" s="1091"/>
      <c r="CF70" s="1091"/>
      <c r="CG70" s="1091"/>
      <c r="CH70" s="1091"/>
      <c r="CI70" s="1091"/>
      <c r="CJ70" s="1091"/>
      <c r="CK70" s="1091"/>
      <c r="CL70" s="1091"/>
      <c r="CM70" s="111"/>
      <c r="CN70" s="108"/>
      <c r="CO70" s="212"/>
      <c r="CP70" s="212"/>
      <c r="CQ70" s="106"/>
      <c r="CR70" s="106"/>
      <c r="CS70" s="106"/>
      <c r="CT70" s="107"/>
      <c r="CU70" s="107"/>
      <c r="CV70" s="107"/>
      <c r="CW70" s="107"/>
      <c r="CX70" s="107"/>
      <c r="CY70" s="107"/>
      <c r="CZ70" s="107"/>
      <c r="DA70" s="107"/>
    </row>
    <row r="71" spans="1:105" ht="7.5" customHeight="1" thickBot="1">
      <c r="A71" s="105"/>
      <c r="B71" s="928"/>
      <c r="C71" s="891"/>
      <c r="D71" s="939"/>
      <c r="E71" s="940"/>
      <c r="F71" s="941"/>
      <c r="G71" s="978"/>
      <c r="H71" s="979"/>
      <c r="I71" s="979"/>
      <c r="J71" s="979"/>
      <c r="K71" s="979"/>
      <c r="L71" s="979"/>
      <c r="M71" s="979"/>
      <c r="N71" s="979"/>
      <c r="O71" s="979"/>
      <c r="P71" s="980"/>
      <c r="Q71" s="1138"/>
      <c r="R71" s="1092"/>
      <c r="S71" s="1092"/>
      <c r="T71" s="1092"/>
      <c r="U71" s="1092"/>
      <c r="V71" s="1092"/>
      <c r="W71" s="1092"/>
      <c r="X71" s="1092"/>
      <c r="Y71" s="1092"/>
      <c r="Z71" s="1092"/>
      <c r="AA71" s="1092"/>
      <c r="AB71" s="1092"/>
      <c r="AC71" s="1092"/>
      <c r="AD71" s="1092"/>
      <c r="AE71" s="1138" t="s">
        <v>31</v>
      </c>
      <c r="AF71" s="1092"/>
      <c r="AG71" s="1092"/>
      <c r="AH71" s="1092"/>
      <c r="AI71" s="1092"/>
      <c r="AJ71" s="1092"/>
      <c r="AK71" s="1092"/>
      <c r="AL71" s="1092"/>
      <c r="AM71" s="1092"/>
      <c r="AN71" s="1177"/>
      <c r="AO71" s="946" t="s">
        <v>31</v>
      </c>
      <c r="AP71" s="1233"/>
      <c r="AQ71" s="1233"/>
      <c r="AR71" s="1233"/>
      <c r="AS71" s="1233"/>
      <c r="AT71" s="1233"/>
      <c r="AU71" s="947"/>
      <c r="AV71" s="946" t="s">
        <v>31</v>
      </c>
      <c r="AW71" s="1233"/>
      <c r="AX71" s="1233"/>
      <c r="AY71" s="1233"/>
      <c r="AZ71" s="947"/>
      <c r="BA71" s="1279" t="s">
        <v>55</v>
      </c>
      <c r="BB71" s="1280"/>
      <c r="BC71" s="1280"/>
      <c r="BD71" s="1280"/>
      <c r="BE71" s="1280"/>
      <c r="BF71" s="1280"/>
      <c r="BG71" s="1280"/>
      <c r="BH71" s="1280"/>
      <c r="BI71" s="1281"/>
      <c r="BJ71" s="1161" t="s">
        <v>42</v>
      </c>
      <c r="BK71" s="1162"/>
      <c r="BL71" s="1162"/>
      <c r="BM71" s="1163"/>
      <c r="BN71" s="1246"/>
      <c r="BO71" s="1247"/>
      <c r="BP71" s="1247"/>
      <c r="BQ71" s="1248"/>
      <c r="BR71" s="214"/>
      <c r="BS71" s="1092"/>
      <c r="BT71" s="1092"/>
      <c r="BU71" s="1092"/>
      <c r="BV71" s="1092"/>
      <c r="BW71" s="1092"/>
      <c r="BX71" s="1092"/>
      <c r="BY71" s="1092"/>
      <c r="BZ71" s="1092"/>
      <c r="CA71" s="1092"/>
      <c r="CB71" s="1092"/>
      <c r="CC71" s="1092"/>
      <c r="CD71" s="1092"/>
      <c r="CE71" s="1092"/>
      <c r="CF71" s="1092"/>
      <c r="CG71" s="1092"/>
      <c r="CH71" s="1092"/>
      <c r="CI71" s="1092"/>
      <c r="CJ71" s="1092"/>
      <c r="CK71" s="1092"/>
      <c r="CL71" s="1092"/>
      <c r="CM71" s="215"/>
      <c r="CN71" s="108"/>
      <c r="CO71" s="212"/>
      <c r="CP71" s="212"/>
      <c r="CQ71" s="106"/>
      <c r="CR71" s="106"/>
      <c r="CS71" s="106"/>
      <c r="CT71" s="107"/>
      <c r="CU71" s="107"/>
      <c r="CV71" s="107"/>
      <c r="CW71" s="107"/>
      <c r="CX71" s="107"/>
      <c r="CY71" s="107"/>
      <c r="CZ71" s="107"/>
      <c r="DA71" s="107"/>
    </row>
    <row r="72" spans="1:105" ht="9" customHeight="1">
      <c r="A72" s="105"/>
      <c r="B72" s="929"/>
      <c r="C72" s="930"/>
      <c r="D72" s="953" t="s">
        <v>13</v>
      </c>
      <c r="E72" s="957" t="s">
        <v>12</v>
      </c>
      <c r="F72" s="945"/>
      <c r="G72" s="960" t="str">
        <f>IF(Q72&gt;0,CP28,"")</f>
        <v/>
      </c>
      <c r="H72" s="961"/>
      <c r="I72" s="961"/>
      <c r="J72" s="961"/>
      <c r="K72" s="961"/>
      <c r="L72" s="961"/>
      <c r="M72" s="961"/>
      <c r="N72" s="961"/>
      <c r="O72" s="961"/>
      <c r="P72" s="962"/>
      <c r="Q72" s="1139"/>
      <c r="R72" s="1140"/>
      <c r="S72" s="1140"/>
      <c r="T72" s="1140"/>
      <c r="U72" s="1140"/>
      <c r="V72" s="1140"/>
      <c r="W72" s="1140"/>
      <c r="X72" s="1140"/>
      <c r="Y72" s="1140"/>
      <c r="Z72" s="1140"/>
      <c r="AA72" s="1140"/>
      <c r="AB72" s="1140"/>
      <c r="AC72" s="1140"/>
      <c r="AD72" s="1140"/>
      <c r="AE72" s="1139"/>
      <c r="AF72" s="1140"/>
      <c r="AG72" s="1140"/>
      <c r="AH72" s="1140"/>
      <c r="AI72" s="1140"/>
      <c r="AJ72" s="1140"/>
      <c r="AK72" s="1140"/>
      <c r="AL72" s="1140"/>
      <c r="AM72" s="1140"/>
      <c r="AN72" s="1147"/>
      <c r="AO72" s="1139"/>
      <c r="AP72" s="1140"/>
      <c r="AQ72" s="1140"/>
      <c r="AR72" s="1140"/>
      <c r="AS72" s="1140"/>
      <c r="AT72" s="1140"/>
      <c r="AU72" s="1147"/>
      <c r="AV72" s="1139"/>
      <c r="AW72" s="1140"/>
      <c r="AX72" s="1140"/>
      <c r="AY72" s="1140"/>
      <c r="AZ72" s="1147"/>
      <c r="BA72" s="1149"/>
      <c r="BB72" s="1150"/>
      <c r="BC72" s="1150"/>
      <c r="BD72" s="1150"/>
      <c r="BE72" s="1150"/>
      <c r="BF72" s="1150"/>
      <c r="BG72" s="1150"/>
      <c r="BH72" s="1150"/>
      <c r="BI72" s="1151"/>
      <c r="BJ72" s="1164"/>
      <c r="BK72" s="1165"/>
      <c r="BL72" s="1165"/>
      <c r="BM72" s="1166"/>
      <c r="BN72" s="1249"/>
      <c r="BO72" s="1250"/>
      <c r="BP72" s="1250"/>
      <c r="BQ72" s="1251"/>
      <c r="BR72" s="735"/>
      <c r="BS72" s="736"/>
      <c r="BT72" s="736"/>
      <c r="BU72" s="736"/>
      <c r="BV72" s="736"/>
      <c r="BW72" s="736"/>
      <c r="BX72" s="736"/>
      <c r="BY72" s="736"/>
      <c r="BZ72" s="736"/>
      <c r="CA72" s="736"/>
      <c r="CB72" s="736"/>
      <c r="CC72" s="736"/>
      <c r="CD72" s="736"/>
      <c r="CE72" s="736"/>
      <c r="CF72" s="736"/>
      <c r="CG72" s="736"/>
      <c r="CH72" s="736"/>
      <c r="CI72" s="736"/>
      <c r="CJ72" s="736"/>
      <c r="CK72" s="736"/>
      <c r="CL72" s="736"/>
      <c r="CM72" s="737"/>
      <c r="CN72" s="108"/>
      <c r="CO72" s="1078" t="s">
        <v>348</v>
      </c>
      <c r="CP72" s="1079"/>
      <c r="CQ72" s="106"/>
      <c r="CR72" s="106"/>
      <c r="CS72" s="106"/>
      <c r="CT72" s="107"/>
      <c r="CU72" s="107"/>
      <c r="CV72" s="107"/>
      <c r="CW72" s="107"/>
      <c r="CX72" s="107"/>
      <c r="CY72" s="107"/>
      <c r="CZ72" s="107"/>
      <c r="DA72" s="107"/>
    </row>
    <row r="73" spans="1:105" ht="9" customHeight="1">
      <c r="A73" s="105"/>
      <c r="B73" s="929"/>
      <c r="C73" s="930"/>
      <c r="D73" s="954"/>
      <c r="E73" s="958"/>
      <c r="F73" s="959"/>
      <c r="G73" s="966"/>
      <c r="H73" s="967"/>
      <c r="I73" s="967"/>
      <c r="J73" s="967"/>
      <c r="K73" s="967"/>
      <c r="L73" s="967"/>
      <c r="M73" s="967"/>
      <c r="N73" s="967"/>
      <c r="O73" s="967"/>
      <c r="P73" s="968"/>
      <c r="Q73" s="1141"/>
      <c r="R73" s="1142"/>
      <c r="S73" s="1142"/>
      <c r="T73" s="1142"/>
      <c r="U73" s="1142"/>
      <c r="V73" s="1142"/>
      <c r="W73" s="1142"/>
      <c r="X73" s="1142"/>
      <c r="Y73" s="1142"/>
      <c r="Z73" s="1142"/>
      <c r="AA73" s="1142"/>
      <c r="AB73" s="1142"/>
      <c r="AC73" s="1142"/>
      <c r="AD73" s="1142"/>
      <c r="AE73" s="1141"/>
      <c r="AF73" s="1142"/>
      <c r="AG73" s="1142"/>
      <c r="AH73" s="1142"/>
      <c r="AI73" s="1142"/>
      <c r="AJ73" s="1142"/>
      <c r="AK73" s="1142"/>
      <c r="AL73" s="1142"/>
      <c r="AM73" s="1142"/>
      <c r="AN73" s="1148"/>
      <c r="AO73" s="1141"/>
      <c r="AP73" s="1142"/>
      <c r="AQ73" s="1142"/>
      <c r="AR73" s="1142"/>
      <c r="AS73" s="1142"/>
      <c r="AT73" s="1142"/>
      <c r="AU73" s="1148"/>
      <c r="AV73" s="1141"/>
      <c r="AW73" s="1142"/>
      <c r="AX73" s="1142"/>
      <c r="AY73" s="1142"/>
      <c r="AZ73" s="1148"/>
      <c r="BA73" s="1149"/>
      <c r="BB73" s="1150"/>
      <c r="BC73" s="1150"/>
      <c r="BD73" s="1150"/>
      <c r="BE73" s="1150"/>
      <c r="BF73" s="1150"/>
      <c r="BG73" s="1150"/>
      <c r="BH73" s="1150"/>
      <c r="BI73" s="1151"/>
      <c r="BJ73" s="1167"/>
      <c r="BK73" s="1168"/>
      <c r="BL73" s="1168"/>
      <c r="BM73" s="1169"/>
      <c r="BN73" s="1252"/>
      <c r="BO73" s="1253"/>
      <c r="BP73" s="1253"/>
      <c r="BQ73" s="1254"/>
      <c r="BR73" s="738"/>
      <c r="BS73" s="739"/>
      <c r="BT73" s="739"/>
      <c r="BU73" s="739"/>
      <c r="BV73" s="739"/>
      <c r="BW73" s="739"/>
      <c r="BX73" s="739"/>
      <c r="BY73" s="739"/>
      <c r="BZ73" s="739"/>
      <c r="CA73" s="739"/>
      <c r="CB73" s="739"/>
      <c r="CC73" s="739"/>
      <c r="CD73" s="739"/>
      <c r="CE73" s="739"/>
      <c r="CF73" s="739"/>
      <c r="CG73" s="739"/>
      <c r="CH73" s="739"/>
      <c r="CI73" s="739"/>
      <c r="CJ73" s="739"/>
      <c r="CK73" s="739"/>
      <c r="CL73" s="739"/>
      <c r="CM73" s="740"/>
      <c r="CN73" s="108"/>
      <c r="CO73" s="726" t="s">
        <v>353</v>
      </c>
      <c r="CP73" s="731">
        <f>CP21+Q72</f>
        <v>25000000</v>
      </c>
      <c r="CQ73" s="106"/>
      <c r="CR73" s="106"/>
      <c r="CS73" s="106"/>
      <c r="CT73" s="107"/>
      <c r="CU73" s="107"/>
      <c r="CV73" s="107"/>
      <c r="CW73" s="107"/>
      <c r="CX73" s="107"/>
      <c r="CY73" s="107"/>
      <c r="CZ73" s="107"/>
      <c r="DA73" s="107"/>
    </row>
    <row r="74" spans="1:105" ht="9" customHeight="1">
      <c r="A74" s="105"/>
      <c r="B74" s="929"/>
      <c r="C74" s="930"/>
      <c r="D74" s="954"/>
      <c r="E74" s="955" t="s">
        <v>32</v>
      </c>
      <c r="F74" s="956"/>
      <c r="G74" s="960" t="str">
        <f>IF(Q74&gt;0,U34,"")</f>
        <v/>
      </c>
      <c r="H74" s="961"/>
      <c r="I74" s="961"/>
      <c r="J74" s="961"/>
      <c r="K74" s="961"/>
      <c r="L74" s="961"/>
      <c r="M74" s="961"/>
      <c r="N74" s="961"/>
      <c r="O74" s="961"/>
      <c r="P74" s="962"/>
      <c r="Q74" s="1139"/>
      <c r="R74" s="1140"/>
      <c r="S74" s="1140"/>
      <c r="T74" s="1140"/>
      <c r="U74" s="1140"/>
      <c r="V74" s="1140"/>
      <c r="W74" s="1140"/>
      <c r="X74" s="1140"/>
      <c r="Y74" s="1140"/>
      <c r="Z74" s="1140"/>
      <c r="AA74" s="1140"/>
      <c r="AB74" s="1140"/>
      <c r="AC74" s="1140"/>
      <c r="AD74" s="1140"/>
      <c r="AE74" s="1139"/>
      <c r="AF74" s="1140"/>
      <c r="AG74" s="1140"/>
      <c r="AH74" s="1140"/>
      <c r="AI74" s="1140"/>
      <c r="AJ74" s="1140"/>
      <c r="AK74" s="1140"/>
      <c r="AL74" s="1140"/>
      <c r="AM74" s="1140"/>
      <c r="AN74" s="1147"/>
      <c r="AO74" s="1234"/>
      <c r="AP74" s="1235"/>
      <c r="AQ74" s="1235"/>
      <c r="AR74" s="1235"/>
      <c r="AS74" s="1235"/>
      <c r="AT74" s="1235"/>
      <c r="AU74" s="1236"/>
      <c r="AV74" s="1234"/>
      <c r="AW74" s="1235"/>
      <c r="AX74" s="1235"/>
      <c r="AY74" s="1235"/>
      <c r="AZ74" s="1236"/>
      <c r="BA74" s="1152"/>
      <c r="BB74" s="1153"/>
      <c r="BC74" s="1153"/>
      <c r="BD74" s="1153"/>
      <c r="BE74" s="1153"/>
      <c r="BF74" s="1153"/>
      <c r="BG74" s="1153"/>
      <c r="BH74" s="1153"/>
      <c r="BI74" s="1154"/>
      <c r="BJ74" s="1170"/>
      <c r="BK74" s="1171"/>
      <c r="BL74" s="1171"/>
      <c r="BM74" s="1172"/>
      <c r="BN74" s="1255"/>
      <c r="BO74" s="1256"/>
      <c r="BP74" s="1256"/>
      <c r="BQ74" s="1257"/>
      <c r="BR74" s="735"/>
      <c r="BS74" s="736"/>
      <c r="BT74" s="736"/>
      <c r="BU74" s="736"/>
      <c r="BV74" s="736"/>
      <c r="BW74" s="736"/>
      <c r="BX74" s="736"/>
      <c r="BY74" s="736"/>
      <c r="BZ74" s="736"/>
      <c r="CA74" s="736"/>
      <c r="CB74" s="736"/>
      <c r="CC74" s="736"/>
      <c r="CD74" s="736"/>
      <c r="CE74" s="736"/>
      <c r="CF74" s="736"/>
      <c r="CG74" s="736"/>
      <c r="CH74" s="736"/>
      <c r="CI74" s="736"/>
      <c r="CJ74" s="736"/>
      <c r="CK74" s="736"/>
      <c r="CL74" s="736"/>
      <c r="CM74" s="737"/>
      <c r="CN74" s="108"/>
      <c r="CO74" s="726" t="s">
        <v>354</v>
      </c>
      <c r="CP74" s="731">
        <f>CP22+Q74</f>
        <v>10000000</v>
      </c>
      <c r="CQ74" s="106"/>
      <c r="CR74" s="106"/>
      <c r="CS74" s="106"/>
      <c r="CT74" s="107"/>
      <c r="CU74" s="107"/>
      <c r="CV74" s="107"/>
      <c r="CW74" s="107"/>
      <c r="CX74" s="107"/>
      <c r="CY74" s="107"/>
      <c r="CZ74" s="107"/>
      <c r="DA74" s="107"/>
    </row>
    <row r="75" spans="1:105" ht="9" customHeight="1" thickBot="1">
      <c r="A75" s="105"/>
      <c r="B75" s="929"/>
      <c r="C75" s="930"/>
      <c r="D75" s="954"/>
      <c r="E75" s="942" t="s">
        <v>33</v>
      </c>
      <c r="F75" s="943"/>
      <c r="G75" s="963"/>
      <c r="H75" s="964"/>
      <c r="I75" s="964"/>
      <c r="J75" s="964"/>
      <c r="K75" s="964"/>
      <c r="L75" s="964"/>
      <c r="M75" s="964"/>
      <c r="N75" s="964"/>
      <c r="O75" s="964"/>
      <c r="P75" s="965"/>
      <c r="Q75" s="1141"/>
      <c r="R75" s="1142"/>
      <c r="S75" s="1142"/>
      <c r="T75" s="1142"/>
      <c r="U75" s="1142"/>
      <c r="V75" s="1142"/>
      <c r="W75" s="1142"/>
      <c r="X75" s="1142"/>
      <c r="Y75" s="1142"/>
      <c r="Z75" s="1142"/>
      <c r="AA75" s="1142"/>
      <c r="AB75" s="1142"/>
      <c r="AC75" s="1142"/>
      <c r="AD75" s="1142"/>
      <c r="AE75" s="1141"/>
      <c r="AF75" s="1142"/>
      <c r="AG75" s="1142"/>
      <c r="AH75" s="1142"/>
      <c r="AI75" s="1142"/>
      <c r="AJ75" s="1142"/>
      <c r="AK75" s="1142"/>
      <c r="AL75" s="1142"/>
      <c r="AM75" s="1142"/>
      <c r="AN75" s="1148"/>
      <c r="AO75" s="1237"/>
      <c r="AP75" s="1238"/>
      <c r="AQ75" s="1238"/>
      <c r="AR75" s="1238"/>
      <c r="AS75" s="1238"/>
      <c r="AT75" s="1238"/>
      <c r="AU75" s="1239"/>
      <c r="AV75" s="1237"/>
      <c r="AW75" s="1238"/>
      <c r="AX75" s="1238"/>
      <c r="AY75" s="1238"/>
      <c r="AZ75" s="1239"/>
      <c r="BA75" s="1152"/>
      <c r="BB75" s="1153"/>
      <c r="BC75" s="1153"/>
      <c r="BD75" s="1153"/>
      <c r="BE75" s="1153"/>
      <c r="BF75" s="1153"/>
      <c r="BG75" s="1153"/>
      <c r="BH75" s="1153"/>
      <c r="BI75" s="1154"/>
      <c r="BJ75" s="1173"/>
      <c r="BK75" s="1174"/>
      <c r="BL75" s="1174"/>
      <c r="BM75" s="1175"/>
      <c r="BN75" s="1258"/>
      <c r="BO75" s="1259"/>
      <c r="BP75" s="1259"/>
      <c r="BQ75" s="1260"/>
      <c r="BR75" s="738"/>
      <c r="BS75" s="739"/>
      <c r="BT75" s="739"/>
      <c r="BU75" s="739"/>
      <c r="BV75" s="739"/>
      <c r="BW75" s="739"/>
      <c r="BX75" s="739"/>
      <c r="BY75" s="739"/>
      <c r="BZ75" s="739"/>
      <c r="CA75" s="739"/>
      <c r="CB75" s="739"/>
      <c r="CC75" s="739"/>
      <c r="CD75" s="739"/>
      <c r="CE75" s="739"/>
      <c r="CF75" s="739"/>
      <c r="CG75" s="739"/>
      <c r="CH75" s="739"/>
      <c r="CI75" s="739"/>
      <c r="CJ75" s="739"/>
      <c r="CK75" s="739"/>
      <c r="CL75" s="739"/>
      <c r="CM75" s="740"/>
      <c r="CN75" s="108"/>
      <c r="CO75" s="728" t="s">
        <v>355</v>
      </c>
      <c r="CP75" s="732">
        <f>CP23+Q76</f>
        <v>0</v>
      </c>
      <c r="CQ75" s="106"/>
      <c r="CR75" s="106"/>
      <c r="CS75" s="106"/>
      <c r="CT75" s="107"/>
      <c r="CU75" s="107"/>
      <c r="CV75" s="107"/>
      <c r="CW75" s="107"/>
      <c r="CX75" s="107"/>
      <c r="CY75" s="107"/>
      <c r="CZ75" s="107"/>
      <c r="DA75" s="107"/>
    </row>
    <row r="76" spans="1:105" ht="9" customHeight="1" thickBot="1">
      <c r="A76" s="105"/>
      <c r="B76" s="929"/>
      <c r="C76" s="930"/>
      <c r="D76" s="954"/>
      <c r="E76" s="944" t="s">
        <v>39</v>
      </c>
      <c r="F76" s="945"/>
      <c r="G76" s="960" t="str">
        <f>IF(Q76&gt;0,U40,"")</f>
        <v/>
      </c>
      <c r="H76" s="961"/>
      <c r="I76" s="961"/>
      <c r="J76" s="961"/>
      <c r="K76" s="961"/>
      <c r="L76" s="961"/>
      <c r="M76" s="961"/>
      <c r="N76" s="961"/>
      <c r="O76" s="961"/>
      <c r="P76" s="962"/>
      <c r="Q76" s="1139"/>
      <c r="R76" s="1140"/>
      <c r="S76" s="1140"/>
      <c r="T76" s="1140"/>
      <c r="U76" s="1140"/>
      <c r="V76" s="1140"/>
      <c r="W76" s="1140"/>
      <c r="X76" s="1140"/>
      <c r="Y76" s="1140"/>
      <c r="Z76" s="1140"/>
      <c r="AA76" s="1140"/>
      <c r="AB76" s="1140"/>
      <c r="AC76" s="1140"/>
      <c r="AD76" s="1140"/>
      <c r="AE76" s="1139"/>
      <c r="AF76" s="1140"/>
      <c r="AG76" s="1140"/>
      <c r="AH76" s="1140"/>
      <c r="AI76" s="1140"/>
      <c r="AJ76" s="1140"/>
      <c r="AK76" s="1140"/>
      <c r="AL76" s="1140"/>
      <c r="AM76" s="1140"/>
      <c r="AN76" s="1147"/>
      <c r="AO76" s="1139"/>
      <c r="AP76" s="1140"/>
      <c r="AQ76" s="1140"/>
      <c r="AR76" s="1140"/>
      <c r="AS76" s="1140"/>
      <c r="AT76" s="1140"/>
      <c r="AU76" s="1147"/>
      <c r="AV76" s="1139"/>
      <c r="AW76" s="1140"/>
      <c r="AX76" s="1140"/>
      <c r="AY76" s="1140"/>
      <c r="AZ76" s="1147"/>
      <c r="BA76" s="1149"/>
      <c r="BB76" s="1150"/>
      <c r="BC76" s="1150"/>
      <c r="BD76" s="1150"/>
      <c r="BE76" s="1150"/>
      <c r="BF76" s="1150"/>
      <c r="BG76" s="1150"/>
      <c r="BH76" s="1150"/>
      <c r="BI76" s="1151"/>
      <c r="BJ76" s="1170"/>
      <c r="BK76" s="1171"/>
      <c r="BL76" s="1171"/>
      <c r="BM76" s="1172"/>
      <c r="BN76" s="1261"/>
      <c r="BO76" s="1262"/>
      <c r="BP76" s="1262"/>
      <c r="BQ76" s="1263"/>
      <c r="BR76" s="735"/>
      <c r="BS76" s="736"/>
      <c r="BT76" s="736"/>
      <c r="BU76" s="736"/>
      <c r="BV76" s="736"/>
      <c r="BW76" s="736"/>
      <c r="BX76" s="736"/>
      <c r="BY76" s="736"/>
      <c r="BZ76" s="736"/>
      <c r="CA76" s="736"/>
      <c r="CB76" s="736"/>
      <c r="CC76" s="736"/>
      <c r="CD76" s="736"/>
      <c r="CE76" s="736"/>
      <c r="CF76" s="736"/>
      <c r="CG76" s="736"/>
      <c r="CH76" s="736"/>
      <c r="CI76" s="736"/>
      <c r="CJ76" s="736"/>
      <c r="CK76" s="736"/>
      <c r="CL76" s="736"/>
      <c r="CM76" s="737"/>
      <c r="CN76" s="108"/>
      <c r="CO76" s="729" t="s">
        <v>356</v>
      </c>
      <c r="CP76" s="733">
        <f>SUM(CP73:CP75)</f>
        <v>35000000</v>
      </c>
      <c r="CQ76" s="106"/>
      <c r="CR76" s="106"/>
      <c r="CS76" s="106"/>
      <c r="CT76" s="107"/>
      <c r="CU76" s="107"/>
      <c r="CV76" s="107"/>
      <c r="CW76" s="107"/>
      <c r="CX76" s="107"/>
      <c r="CY76" s="107"/>
      <c r="CZ76" s="107"/>
      <c r="DA76" s="107"/>
    </row>
    <row r="77" spans="1:105" ht="9" customHeight="1">
      <c r="A77" s="105"/>
      <c r="B77" s="929"/>
      <c r="C77" s="930"/>
      <c r="D77" s="954"/>
      <c r="E77" s="946"/>
      <c r="F77" s="947"/>
      <c r="G77" s="963"/>
      <c r="H77" s="964"/>
      <c r="I77" s="964"/>
      <c r="J77" s="964"/>
      <c r="K77" s="964"/>
      <c r="L77" s="964"/>
      <c r="M77" s="964"/>
      <c r="N77" s="964"/>
      <c r="O77" s="964"/>
      <c r="P77" s="965"/>
      <c r="Q77" s="1141"/>
      <c r="R77" s="1142"/>
      <c r="S77" s="1142"/>
      <c r="T77" s="1142"/>
      <c r="U77" s="1142"/>
      <c r="V77" s="1142"/>
      <c r="W77" s="1142"/>
      <c r="X77" s="1142"/>
      <c r="Y77" s="1142"/>
      <c r="Z77" s="1142"/>
      <c r="AA77" s="1142"/>
      <c r="AB77" s="1142"/>
      <c r="AC77" s="1142"/>
      <c r="AD77" s="1142"/>
      <c r="AE77" s="1141"/>
      <c r="AF77" s="1142"/>
      <c r="AG77" s="1142"/>
      <c r="AH77" s="1142"/>
      <c r="AI77" s="1142"/>
      <c r="AJ77" s="1142"/>
      <c r="AK77" s="1142"/>
      <c r="AL77" s="1142"/>
      <c r="AM77" s="1142"/>
      <c r="AN77" s="1148"/>
      <c r="AO77" s="1141"/>
      <c r="AP77" s="1142"/>
      <c r="AQ77" s="1142"/>
      <c r="AR77" s="1142"/>
      <c r="AS77" s="1142"/>
      <c r="AT77" s="1142"/>
      <c r="AU77" s="1148"/>
      <c r="AV77" s="1141"/>
      <c r="AW77" s="1142"/>
      <c r="AX77" s="1142"/>
      <c r="AY77" s="1142"/>
      <c r="AZ77" s="1148"/>
      <c r="BA77" s="1149"/>
      <c r="BB77" s="1150"/>
      <c r="BC77" s="1150"/>
      <c r="BD77" s="1150"/>
      <c r="BE77" s="1150"/>
      <c r="BF77" s="1150"/>
      <c r="BG77" s="1150"/>
      <c r="BH77" s="1150"/>
      <c r="BI77" s="1151"/>
      <c r="BJ77" s="1173"/>
      <c r="BK77" s="1174"/>
      <c r="BL77" s="1174"/>
      <c r="BM77" s="1175"/>
      <c r="BN77" s="1264"/>
      <c r="BO77" s="1265"/>
      <c r="BP77" s="1265"/>
      <c r="BQ77" s="1266"/>
      <c r="BR77" s="738"/>
      <c r="BS77" s="739"/>
      <c r="BT77" s="739"/>
      <c r="BU77" s="739"/>
      <c r="BV77" s="739"/>
      <c r="BW77" s="739"/>
      <c r="BX77" s="739"/>
      <c r="BY77" s="739"/>
      <c r="BZ77" s="739"/>
      <c r="CA77" s="739"/>
      <c r="CB77" s="739"/>
      <c r="CC77" s="739"/>
      <c r="CD77" s="739"/>
      <c r="CE77" s="739"/>
      <c r="CF77" s="739"/>
      <c r="CG77" s="739"/>
      <c r="CH77" s="739"/>
      <c r="CI77" s="739"/>
      <c r="CJ77" s="739"/>
      <c r="CK77" s="739"/>
      <c r="CL77" s="739"/>
      <c r="CM77" s="740"/>
      <c r="CN77" s="108"/>
      <c r="CO77" s="212"/>
      <c r="CP77" s="212"/>
      <c r="CQ77" s="106"/>
      <c r="CR77" s="106"/>
      <c r="CS77" s="106"/>
      <c r="CT77" s="107"/>
      <c r="CU77" s="107"/>
      <c r="CV77" s="107"/>
      <c r="CW77" s="107"/>
      <c r="CX77" s="107"/>
      <c r="CY77" s="107"/>
      <c r="CZ77" s="107"/>
      <c r="DA77" s="107"/>
    </row>
    <row r="78" spans="1:105" ht="9" customHeight="1">
      <c r="A78" s="105"/>
      <c r="B78" s="929"/>
      <c r="C78" s="930"/>
      <c r="D78" s="883" t="s">
        <v>17</v>
      </c>
      <c r="E78" s="948"/>
      <c r="F78" s="949"/>
      <c r="G78" s="966" t="str">
        <f>IF(Q78&gt;0,CP47,"")</f>
        <v/>
      </c>
      <c r="H78" s="967"/>
      <c r="I78" s="967"/>
      <c r="J78" s="967"/>
      <c r="K78" s="967"/>
      <c r="L78" s="967"/>
      <c r="M78" s="967"/>
      <c r="N78" s="967"/>
      <c r="O78" s="967"/>
      <c r="P78" s="968"/>
      <c r="Q78" s="1139"/>
      <c r="R78" s="1140"/>
      <c r="S78" s="1140"/>
      <c r="T78" s="1140"/>
      <c r="U78" s="1140"/>
      <c r="V78" s="1140"/>
      <c r="W78" s="1140"/>
      <c r="X78" s="1140"/>
      <c r="Y78" s="1140"/>
      <c r="Z78" s="1140"/>
      <c r="AA78" s="1140"/>
      <c r="AB78" s="1140"/>
      <c r="AC78" s="1140"/>
      <c r="AD78" s="1140"/>
      <c r="AE78" s="1139"/>
      <c r="AF78" s="1140"/>
      <c r="AG78" s="1140"/>
      <c r="AH78" s="1140"/>
      <c r="AI78" s="1140"/>
      <c r="AJ78" s="1140"/>
      <c r="AK78" s="1140"/>
      <c r="AL78" s="1140"/>
      <c r="AM78" s="1140"/>
      <c r="AN78" s="1147"/>
      <c r="AO78" s="1139"/>
      <c r="AP78" s="1140"/>
      <c r="AQ78" s="1140"/>
      <c r="AR78" s="1140"/>
      <c r="AS78" s="1140"/>
      <c r="AT78" s="1140"/>
      <c r="AU78" s="1147"/>
      <c r="AV78" s="1139"/>
      <c r="AW78" s="1140"/>
      <c r="AX78" s="1140"/>
      <c r="AY78" s="1140"/>
      <c r="AZ78" s="1147"/>
      <c r="BA78" s="1149"/>
      <c r="BB78" s="1150"/>
      <c r="BC78" s="1150"/>
      <c r="BD78" s="1150"/>
      <c r="BE78" s="1150"/>
      <c r="BF78" s="1150"/>
      <c r="BG78" s="1150"/>
      <c r="BH78" s="1150"/>
      <c r="BI78" s="1151"/>
      <c r="BJ78" s="1170"/>
      <c r="BK78" s="1171"/>
      <c r="BL78" s="1171"/>
      <c r="BM78" s="1172"/>
      <c r="BN78" s="1261"/>
      <c r="BO78" s="1262"/>
      <c r="BP78" s="1262"/>
      <c r="BQ78" s="1263"/>
      <c r="BR78" s="735"/>
      <c r="BS78" s="736"/>
      <c r="BT78" s="736"/>
      <c r="BU78" s="736"/>
      <c r="BV78" s="736"/>
      <c r="BW78" s="736"/>
      <c r="BX78" s="736"/>
      <c r="BY78" s="736"/>
      <c r="BZ78" s="736"/>
      <c r="CA78" s="736"/>
      <c r="CB78" s="736"/>
      <c r="CC78" s="736"/>
      <c r="CD78" s="736"/>
      <c r="CE78" s="736"/>
      <c r="CF78" s="736"/>
      <c r="CG78" s="736"/>
      <c r="CH78" s="736"/>
      <c r="CI78" s="736"/>
      <c r="CJ78" s="736"/>
      <c r="CK78" s="736"/>
      <c r="CL78" s="736"/>
      <c r="CM78" s="737"/>
      <c r="CN78" s="108"/>
      <c r="CO78" s="212"/>
      <c r="CP78" s="212"/>
      <c r="CQ78" s="134"/>
      <c r="CR78" s="134"/>
      <c r="CS78" s="106"/>
      <c r="CT78" s="107"/>
      <c r="CU78" s="107"/>
      <c r="CV78" s="107"/>
      <c r="CW78" s="107"/>
      <c r="CX78" s="107"/>
      <c r="CY78" s="107"/>
      <c r="CZ78" s="107"/>
      <c r="DA78" s="107"/>
    </row>
    <row r="79" spans="1:105" ht="9" customHeight="1">
      <c r="A79" s="105"/>
      <c r="B79" s="931"/>
      <c r="C79" s="932"/>
      <c r="D79" s="950"/>
      <c r="E79" s="951"/>
      <c r="F79" s="952"/>
      <c r="G79" s="969"/>
      <c r="H79" s="970"/>
      <c r="I79" s="970"/>
      <c r="J79" s="970"/>
      <c r="K79" s="970"/>
      <c r="L79" s="970"/>
      <c r="M79" s="970"/>
      <c r="N79" s="970"/>
      <c r="O79" s="970"/>
      <c r="P79" s="971"/>
      <c r="Q79" s="1180"/>
      <c r="R79" s="1181"/>
      <c r="S79" s="1181"/>
      <c r="T79" s="1181"/>
      <c r="U79" s="1181"/>
      <c r="V79" s="1181"/>
      <c r="W79" s="1181"/>
      <c r="X79" s="1181"/>
      <c r="Y79" s="1181"/>
      <c r="Z79" s="1181"/>
      <c r="AA79" s="1181"/>
      <c r="AB79" s="1181"/>
      <c r="AC79" s="1181"/>
      <c r="AD79" s="1181"/>
      <c r="AE79" s="1180"/>
      <c r="AF79" s="1181"/>
      <c r="AG79" s="1181"/>
      <c r="AH79" s="1181"/>
      <c r="AI79" s="1181"/>
      <c r="AJ79" s="1181"/>
      <c r="AK79" s="1181"/>
      <c r="AL79" s="1181"/>
      <c r="AM79" s="1181"/>
      <c r="AN79" s="1229"/>
      <c r="AO79" s="1180"/>
      <c r="AP79" s="1181"/>
      <c r="AQ79" s="1181"/>
      <c r="AR79" s="1181"/>
      <c r="AS79" s="1181"/>
      <c r="AT79" s="1181"/>
      <c r="AU79" s="1229"/>
      <c r="AV79" s="1180"/>
      <c r="AW79" s="1181"/>
      <c r="AX79" s="1181"/>
      <c r="AY79" s="1181"/>
      <c r="AZ79" s="1229"/>
      <c r="BA79" s="1270"/>
      <c r="BB79" s="1271"/>
      <c r="BC79" s="1271"/>
      <c r="BD79" s="1271"/>
      <c r="BE79" s="1271"/>
      <c r="BF79" s="1271"/>
      <c r="BG79" s="1271"/>
      <c r="BH79" s="1271"/>
      <c r="BI79" s="1272"/>
      <c r="BJ79" s="1240"/>
      <c r="BK79" s="1241"/>
      <c r="BL79" s="1241"/>
      <c r="BM79" s="1242"/>
      <c r="BN79" s="1267"/>
      <c r="BO79" s="1268"/>
      <c r="BP79" s="1268"/>
      <c r="BQ79" s="1269"/>
      <c r="BR79" s="1188"/>
      <c r="BS79" s="1189"/>
      <c r="BT79" s="1189"/>
      <c r="BU79" s="1189"/>
      <c r="BV79" s="1189"/>
      <c r="BW79" s="1189"/>
      <c r="BX79" s="1189"/>
      <c r="BY79" s="1189"/>
      <c r="BZ79" s="1189"/>
      <c r="CA79" s="1189"/>
      <c r="CB79" s="1189"/>
      <c r="CC79" s="1189"/>
      <c r="CD79" s="1189"/>
      <c r="CE79" s="1189"/>
      <c r="CF79" s="1189"/>
      <c r="CG79" s="1189"/>
      <c r="CH79" s="1189"/>
      <c r="CI79" s="1189"/>
      <c r="CJ79" s="1189"/>
      <c r="CK79" s="1189"/>
      <c r="CL79" s="1189"/>
      <c r="CM79" s="1190"/>
      <c r="CN79" s="108"/>
      <c r="CO79" s="108"/>
      <c r="CP79" s="106"/>
      <c r="CQ79" s="134"/>
      <c r="CR79" s="134"/>
      <c r="CS79" s="106"/>
      <c r="CT79" s="107"/>
      <c r="CU79" s="107"/>
      <c r="CV79" s="107"/>
      <c r="CW79" s="107"/>
      <c r="CX79" s="107"/>
      <c r="CY79" s="107"/>
      <c r="CZ79" s="107"/>
      <c r="DA79" s="107"/>
    </row>
    <row r="80" spans="1:105" ht="8.25" customHeight="1">
      <c r="A80" s="105"/>
      <c r="B80" s="216"/>
      <c r="C80" s="216"/>
      <c r="D80" s="216"/>
      <c r="E80" s="216"/>
      <c r="F80" s="216"/>
      <c r="G80" s="466"/>
      <c r="H80" s="466"/>
      <c r="I80" s="466"/>
      <c r="J80" s="466"/>
      <c r="K80" s="466"/>
      <c r="L80" s="466"/>
      <c r="M80" s="466"/>
      <c r="N80" s="466"/>
      <c r="O80" s="466"/>
      <c r="P80" s="466"/>
      <c r="Q80" s="466"/>
      <c r="R80" s="466"/>
      <c r="S80" s="466"/>
      <c r="T80" s="466"/>
      <c r="U80" s="466"/>
      <c r="V80" s="466"/>
      <c r="W80" s="466"/>
      <c r="X80" s="466"/>
      <c r="Y80" s="466"/>
      <c r="Z80" s="466"/>
      <c r="AA80" s="466"/>
      <c r="AB80" s="466"/>
      <c r="AC80" s="466"/>
      <c r="AD80" s="466"/>
      <c r="AE80" s="466"/>
      <c r="AF80" s="466"/>
      <c r="AG80" s="466"/>
      <c r="AH80" s="466"/>
      <c r="AI80" s="466"/>
      <c r="AJ80" s="466"/>
      <c r="AK80" s="466"/>
      <c r="AL80" s="466"/>
      <c r="AM80" s="466"/>
      <c r="AN80" s="466"/>
      <c r="AO80" s="466"/>
      <c r="AP80" s="466"/>
      <c r="AQ80" s="466"/>
      <c r="AR80" s="466"/>
      <c r="AS80" s="466"/>
      <c r="AT80" s="466"/>
      <c r="AU80" s="466"/>
      <c r="AV80" s="466"/>
      <c r="AW80" s="466"/>
      <c r="AX80" s="466"/>
      <c r="AY80" s="466"/>
      <c r="AZ80" s="466"/>
      <c r="BA80" s="466"/>
      <c r="BB80" s="466"/>
      <c r="BC80" s="466"/>
      <c r="BD80" s="466"/>
      <c r="BE80" s="466"/>
      <c r="BF80" s="466"/>
      <c r="BG80" s="466"/>
      <c r="BH80" s="466"/>
      <c r="BI80" s="466"/>
      <c r="BJ80" s="466"/>
      <c r="BK80" s="466"/>
      <c r="BL80" s="466"/>
      <c r="BM80" s="466"/>
      <c r="BN80" s="466"/>
      <c r="BO80" s="466"/>
      <c r="BP80" s="466"/>
      <c r="BQ80" s="466"/>
      <c r="BR80" s="466"/>
      <c r="BS80" s="466"/>
      <c r="BT80" s="466"/>
      <c r="BU80" s="466"/>
      <c r="BV80" s="466"/>
      <c r="BW80" s="466"/>
      <c r="BX80" s="466"/>
      <c r="BY80" s="466"/>
      <c r="BZ80" s="466"/>
      <c r="CA80" s="466"/>
      <c r="CB80" s="466"/>
      <c r="CC80" s="466"/>
      <c r="CD80" s="466"/>
      <c r="CE80" s="466"/>
      <c r="CF80" s="466"/>
      <c r="CG80" s="466"/>
      <c r="CH80" s="466"/>
      <c r="CI80" s="466"/>
      <c r="CJ80" s="217"/>
      <c r="CK80" s="471"/>
      <c r="CL80" s="471"/>
      <c r="CM80" s="471"/>
      <c r="CN80" s="108"/>
      <c r="CO80" s="108"/>
      <c r="CP80" s="106"/>
      <c r="CQ80" s="134"/>
      <c r="CR80" s="134"/>
      <c r="CS80" s="106"/>
      <c r="CT80" s="107"/>
      <c r="CU80" s="107"/>
      <c r="CV80" s="107"/>
      <c r="CW80" s="107"/>
      <c r="CX80" s="107"/>
      <c r="CY80" s="107"/>
      <c r="CZ80" s="107"/>
      <c r="DA80" s="107"/>
    </row>
    <row r="81" spans="1:107" ht="8.25" customHeight="1">
      <c r="A81" s="105"/>
      <c r="B81" s="216"/>
      <c r="C81" s="216"/>
      <c r="D81" s="216"/>
      <c r="E81" s="216"/>
      <c r="F81" s="216"/>
      <c r="G81" s="216"/>
      <c r="H81" s="216"/>
      <c r="I81" s="216"/>
      <c r="J81" s="216"/>
      <c r="K81" s="216"/>
      <c r="L81" s="216"/>
      <c r="M81" s="216"/>
      <c r="N81" s="216"/>
      <c r="O81" s="216"/>
      <c r="P81" s="216"/>
      <c r="Q81" s="216"/>
      <c r="R81" s="216"/>
      <c r="S81" s="216"/>
      <c r="T81" s="216"/>
      <c r="U81" s="216"/>
      <c r="V81" s="216"/>
      <c r="W81" s="216"/>
      <c r="X81" s="216"/>
      <c r="Y81" s="216"/>
      <c r="Z81" s="216"/>
      <c r="AA81" s="216"/>
      <c r="AB81" s="216"/>
      <c r="AC81" s="216"/>
      <c r="AD81" s="216"/>
      <c r="AE81" s="216"/>
      <c r="AF81" s="216"/>
      <c r="AG81" s="216"/>
      <c r="AH81" s="216"/>
      <c r="AI81" s="216"/>
      <c r="AJ81" s="216"/>
      <c r="AK81" s="216"/>
      <c r="AL81" s="216"/>
      <c r="AM81" s="216"/>
      <c r="AN81" s="216"/>
      <c r="AO81" s="216"/>
      <c r="AP81" s="216"/>
      <c r="AQ81" s="216"/>
      <c r="AR81" s="216"/>
      <c r="AS81" s="216"/>
      <c r="AT81" s="216"/>
      <c r="AU81" s="216"/>
      <c r="AV81" s="216"/>
      <c r="AW81" s="216"/>
      <c r="AX81" s="216"/>
      <c r="AY81" s="216"/>
      <c r="AZ81" s="216"/>
      <c r="BA81" s="216"/>
      <c r="BB81" s="216"/>
      <c r="BC81" s="216"/>
      <c r="BD81" s="216"/>
      <c r="BE81" s="216"/>
      <c r="BF81" s="216"/>
      <c r="BG81" s="216"/>
      <c r="BH81" s="216"/>
      <c r="BI81" s="216"/>
      <c r="BJ81" s="216"/>
      <c r="BK81" s="216"/>
      <c r="BL81" s="499"/>
      <c r="BM81" s="499"/>
      <c r="BN81" s="499"/>
      <c r="BO81" s="499"/>
      <c r="BP81" s="499"/>
      <c r="BQ81" s="499"/>
      <c r="BR81" s="499"/>
      <c r="BS81" s="499"/>
      <c r="BT81" s="499"/>
      <c r="BU81" s="216"/>
      <c r="BV81" s="216"/>
      <c r="BW81" s="216"/>
      <c r="BX81" s="216"/>
      <c r="BY81" s="216"/>
      <c r="BZ81" s="216"/>
      <c r="CA81" s="216"/>
      <c r="CB81" s="216"/>
      <c r="CC81" s="216"/>
      <c r="CD81" s="216"/>
      <c r="CE81" s="216"/>
      <c r="CF81" s="216"/>
      <c r="CG81" s="216"/>
      <c r="CH81" s="216"/>
      <c r="CI81" s="216"/>
      <c r="CJ81" s="218"/>
      <c r="CK81" s="472"/>
      <c r="CL81" s="472"/>
      <c r="CM81" s="472"/>
      <c r="CN81" s="108"/>
      <c r="CO81" s="108"/>
      <c r="CP81" s="106"/>
      <c r="CQ81" s="106"/>
      <c r="CR81" s="106"/>
      <c r="CS81" s="106"/>
      <c r="CT81" s="107"/>
      <c r="CU81" s="107"/>
      <c r="CV81" s="107"/>
      <c r="CW81" s="107"/>
      <c r="CX81" s="107"/>
      <c r="CY81" s="107"/>
      <c r="CZ81" s="107"/>
      <c r="DA81" s="107"/>
    </row>
    <row r="82" spans="1:107" ht="8.25" customHeight="1">
      <c r="A82" s="105"/>
      <c r="B82" s="216"/>
      <c r="C82" s="216"/>
      <c r="D82" s="216"/>
      <c r="E82" s="216"/>
      <c r="F82" s="216"/>
      <c r="G82" s="219"/>
      <c r="H82" s="219"/>
      <c r="I82" s="219"/>
      <c r="J82" s="219"/>
      <c r="K82" s="219"/>
      <c r="L82" s="219"/>
      <c r="M82" s="219"/>
      <c r="N82" s="219"/>
      <c r="O82" s="219"/>
      <c r="P82" s="219"/>
      <c r="Q82" s="219"/>
      <c r="R82" s="219"/>
      <c r="S82" s="219"/>
      <c r="T82" s="219"/>
      <c r="U82" s="219"/>
      <c r="V82" s="219"/>
      <c r="W82" s="219"/>
      <c r="X82" s="219"/>
      <c r="Y82" s="219"/>
      <c r="Z82" s="219"/>
      <c r="AA82" s="219"/>
      <c r="AB82" s="219"/>
      <c r="AC82" s="219"/>
      <c r="AD82" s="219"/>
      <c r="AE82" s="219"/>
      <c r="AF82" s="219"/>
      <c r="AG82" s="219"/>
      <c r="AH82" s="219"/>
      <c r="AI82" s="219"/>
      <c r="AJ82" s="219"/>
      <c r="AK82" s="219"/>
      <c r="AL82" s="219"/>
      <c r="AM82" s="219"/>
      <c r="AN82" s="219"/>
      <c r="AO82" s="219"/>
      <c r="AP82" s="219"/>
      <c r="AQ82" s="219"/>
      <c r="AR82" s="219"/>
      <c r="AS82" s="219"/>
      <c r="AT82" s="219"/>
      <c r="AU82" s="219"/>
      <c r="AV82" s="219"/>
      <c r="AW82" s="219"/>
      <c r="AX82" s="219"/>
      <c r="AY82" s="219"/>
      <c r="AZ82" s="219"/>
      <c r="BA82" s="219"/>
      <c r="BB82" s="219"/>
      <c r="BC82" s="219"/>
      <c r="BD82" s="219"/>
      <c r="BE82" s="219"/>
      <c r="BF82" s="219"/>
      <c r="BG82" s="219"/>
      <c r="BH82" s="219"/>
      <c r="BI82" s="219"/>
      <c r="BJ82" s="219"/>
      <c r="BK82" s="219"/>
      <c r="BL82" s="500"/>
      <c r="BM82" s="500"/>
      <c r="BN82" s="106"/>
      <c r="BO82" s="106"/>
      <c r="BP82" s="106"/>
      <c r="BQ82" s="106"/>
      <c r="BR82" s="500"/>
      <c r="BS82" s="500"/>
      <c r="BT82" s="500"/>
      <c r="BU82" s="219"/>
      <c r="BV82" s="219"/>
      <c r="BW82" s="219"/>
      <c r="BX82" s="219"/>
      <c r="BY82" s="219"/>
      <c r="BZ82" s="219"/>
      <c r="CA82" s="219"/>
      <c r="CB82" s="219"/>
      <c r="CC82" s="219"/>
      <c r="CD82" s="219"/>
      <c r="CE82" s="219"/>
      <c r="CF82" s="219"/>
      <c r="CG82" s="219"/>
      <c r="CH82" s="219"/>
      <c r="CI82" s="219"/>
      <c r="CJ82" s="218"/>
      <c r="CK82" s="472"/>
      <c r="CL82" s="472"/>
      <c r="CM82" s="472"/>
      <c r="CN82" s="108"/>
      <c r="CO82" s="108"/>
      <c r="CP82" s="106"/>
      <c r="CQ82" s="106"/>
      <c r="CR82" s="106"/>
      <c r="CS82" s="106"/>
      <c r="CT82" s="107"/>
      <c r="CU82" s="107"/>
      <c r="CV82" s="107"/>
      <c r="CW82" s="107"/>
      <c r="CX82" s="107"/>
      <c r="CY82" s="107"/>
      <c r="CZ82" s="107"/>
      <c r="DA82" s="107"/>
    </row>
    <row r="83" spans="1:107" ht="8.25" customHeight="1">
      <c r="A83" s="105"/>
      <c r="B83" s="216"/>
      <c r="C83" s="216"/>
      <c r="D83" s="216"/>
      <c r="E83" s="216"/>
      <c r="F83" s="216"/>
      <c r="G83" s="219"/>
      <c r="H83" s="219"/>
      <c r="I83" s="219"/>
      <c r="J83" s="219"/>
      <c r="K83" s="219"/>
      <c r="L83" s="219"/>
      <c r="M83" s="219"/>
      <c r="N83" s="219"/>
      <c r="O83" s="219"/>
      <c r="P83" s="219"/>
      <c r="Q83" s="219"/>
      <c r="R83" s="219"/>
      <c r="S83" s="219"/>
      <c r="T83" s="219"/>
      <c r="U83" s="219"/>
      <c r="V83" s="219"/>
      <c r="W83" s="219"/>
      <c r="X83" s="219"/>
      <c r="Y83" s="219"/>
      <c r="Z83" s="219"/>
      <c r="AA83" s="219"/>
      <c r="AB83" s="219"/>
      <c r="AC83" s="219"/>
      <c r="AD83" s="219"/>
      <c r="AE83" s="219"/>
      <c r="AF83" s="219"/>
      <c r="AG83" s="219"/>
      <c r="AH83" s="219"/>
      <c r="AI83" s="219"/>
      <c r="AJ83" s="219"/>
      <c r="AK83" s="219"/>
      <c r="AL83" s="219"/>
      <c r="AM83" s="219"/>
      <c r="AN83" s="219"/>
      <c r="AO83" s="219"/>
      <c r="AP83" s="219"/>
      <c r="AQ83" s="219"/>
      <c r="AR83" s="219"/>
      <c r="AS83" s="219"/>
      <c r="AT83" s="219"/>
      <c r="AU83" s="219"/>
      <c r="AV83" s="219"/>
      <c r="AW83" s="219"/>
      <c r="AX83" s="219"/>
      <c r="AY83" s="219"/>
      <c r="AZ83" s="219"/>
      <c r="BA83" s="219"/>
      <c r="BB83" s="219"/>
      <c r="BC83" s="219"/>
      <c r="BD83" s="219"/>
      <c r="BE83" s="219"/>
      <c r="BF83" s="219"/>
      <c r="BG83" s="219"/>
      <c r="BH83" s="219"/>
      <c r="BI83" s="219"/>
      <c r="BJ83" s="219"/>
      <c r="BK83" s="219"/>
      <c r="BL83" s="500"/>
      <c r="BM83" s="500"/>
      <c r="BN83" s="106"/>
      <c r="BO83" s="106"/>
      <c r="BP83" s="106"/>
      <c r="BQ83" s="106"/>
      <c r="BR83" s="500"/>
      <c r="BS83" s="500"/>
      <c r="BT83" s="500"/>
      <c r="BU83" s="219"/>
      <c r="BV83" s="219"/>
      <c r="BW83" s="219"/>
      <c r="BX83" s="219"/>
      <c r="BY83" s="219"/>
      <c r="BZ83" s="219"/>
      <c r="CA83" s="219"/>
      <c r="CB83" s="219"/>
      <c r="CC83" s="219"/>
      <c r="CD83" s="219"/>
      <c r="CE83" s="219"/>
      <c r="CF83" s="219"/>
      <c r="CG83" s="219"/>
      <c r="CH83" s="219"/>
      <c r="CI83" s="219"/>
      <c r="CJ83" s="218"/>
      <c r="CK83" s="472"/>
      <c r="CL83" s="472"/>
      <c r="CM83" s="472"/>
      <c r="CN83" s="108"/>
      <c r="CO83" s="108"/>
      <c r="CP83" s="106"/>
      <c r="CQ83" s="106"/>
      <c r="CR83" s="106"/>
      <c r="CS83" s="106"/>
      <c r="CT83" s="107"/>
      <c r="CU83" s="107"/>
      <c r="CV83" s="107"/>
      <c r="CW83" s="107"/>
      <c r="CX83" s="107"/>
      <c r="CY83" s="107"/>
      <c r="CZ83" s="107"/>
      <c r="DA83" s="107"/>
    </row>
    <row r="84" spans="1:107" ht="8.25" customHeight="1">
      <c r="A84" s="105"/>
      <c r="B84" s="216"/>
      <c r="C84" s="216"/>
      <c r="D84" s="216"/>
      <c r="E84" s="216"/>
      <c r="F84" s="216"/>
      <c r="G84" s="219"/>
      <c r="H84" s="219"/>
      <c r="I84" s="219"/>
      <c r="J84" s="219"/>
      <c r="K84" s="219"/>
      <c r="L84" s="219"/>
      <c r="M84" s="219"/>
      <c r="N84" s="219"/>
      <c r="O84" s="219"/>
      <c r="P84" s="219"/>
      <c r="Q84" s="219"/>
      <c r="R84" s="219"/>
      <c r="S84" s="219"/>
      <c r="T84" s="219"/>
      <c r="U84" s="219"/>
      <c r="V84" s="219"/>
      <c r="W84" s="219"/>
      <c r="X84" s="219"/>
      <c r="Y84" s="219"/>
      <c r="Z84" s="219"/>
      <c r="AA84" s="219"/>
      <c r="AB84" s="219"/>
      <c r="AC84" s="219"/>
      <c r="AD84" s="219"/>
      <c r="AE84" s="219"/>
      <c r="AF84" s="219"/>
      <c r="AG84" s="219"/>
      <c r="AH84" s="219"/>
      <c r="AI84" s="219"/>
      <c r="AJ84" s="219"/>
      <c r="AK84" s="219"/>
      <c r="AL84" s="219"/>
      <c r="AM84" s="219"/>
      <c r="AN84" s="219"/>
      <c r="AO84" s="219"/>
      <c r="AP84" s="219"/>
      <c r="AQ84" s="219"/>
      <c r="AR84" s="219"/>
      <c r="AS84" s="219"/>
      <c r="AT84" s="219"/>
      <c r="AU84" s="219"/>
      <c r="AV84" s="219"/>
      <c r="AW84" s="219"/>
      <c r="AX84" s="219"/>
      <c r="AY84" s="219"/>
      <c r="AZ84" s="219"/>
      <c r="BA84" s="219"/>
      <c r="BB84" s="219"/>
      <c r="BC84" s="219"/>
      <c r="BD84" s="219"/>
      <c r="BE84" s="219"/>
      <c r="BF84" s="219"/>
      <c r="BG84" s="219"/>
      <c r="BH84" s="219"/>
      <c r="BI84" s="219"/>
      <c r="BJ84" s="219"/>
      <c r="BK84" s="219"/>
      <c r="BL84" s="500"/>
      <c r="BM84" s="500"/>
      <c r="BN84" s="106"/>
      <c r="BO84" s="106"/>
      <c r="BP84" s="106"/>
      <c r="BQ84" s="106"/>
      <c r="BR84" s="500"/>
      <c r="BS84" s="500"/>
      <c r="BT84" s="500"/>
      <c r="BU84" s="219"/>
      <c r="BV84" s="219"/>
      <c r="BW84" s="219"/>
      <c r="BX84" s="219"/>
      <c r="BY84" s="219"/>
      <c r="BZ84" s="219"/>
      <c r="CA84" s="219"/>
      <c r="CB84" s="219"/>
      <c r="CC84" s="219"/>
      <c r="CD84" s="219"/>
      <c r="CE84" s="219"/>
      <c r="CF84" s="219"/>
      <c r="CG84" s="219"/>
      <c r="CH84" s="219"/>
      <c r="CI84" s="219"/>
      <c r="CJ84" s="218"/>
      <c r="CK84" s="472"/>
      <c r="CL84" s="472"/>
      <c r="CM84" s="472"/>
      <c r="CN84" s="108"/>
      <c r="CO84" s="108"/>
      <c r="CP84" s="106"/>
      <c r="CQ84" s="106"/>
      <c r="CR84" s="106"/>
      <c r="CS84" s="106"/>
      <c r="CT84" s="107"/>
      <c r="CU84" s="107"/>
      <c r="CV84" s="107"/>
      <c r="CW84" s="107"/>
      <c r="CX84" s="107"/>
      <c r="CY84" s="107"/>
      <c r="CZ84" s="107"/>
      <c r="DA84" s="107"/>
    </row>
    <row r="85" spans="1:107" ht="8.25" customHeight="1">
      <c r="A85" s="105"/>
      <c r="B85" s="216"/>
      <c r="C85" s="216"/>
      <c r="D85" s="216"/>
      <c r="E85" s="216"/>
      <c r="F85" s="216"/>
      <c r="G85" s="219"/>
      <c r="H85" s="219"/>
      <c r="I85" s="219"/>
      <c r="J85" s="219"/>
      <c r="K85" s="219"/>
      <c r="L85" s="219"/>
      <c r="M85" s="219"/>
      <c r="N85" s="219"/>
      <c r="O85" s="219"/>
      <c r="P85" s="219"/>
      <c r="Q85" s="219"/>
      <c r="R85" s="219"/>
      <c r="S85" s="219"/>
      <c r="T85" s="219"/>
      <c r="U85" s="219"/>
      <c r="V85" s="219"/>
      <c r="W85" s="219"/>
      <c r="X85" s="219"/>
      <c r="Y85" s="219"/>
      <c r="Z85" s="219"/>
      <c r="AA85" s="219"/>
      <c r="AB85" s="219"/>
      <c r="AC85" s="219"/>
      <c r="AD85" s="219"/>
      <c r="AE85" s="219"/>
      <c r="AF85" s="219"/>
      <c r="AG85" s="219"/>
      <c r="AH85" s="219"/>
      <c r="AI85" s="219"/>
      <c r="AJ85" s="219"/>
      <c r="AK85" s="219"/>
      <c r="AL85" s="219"/>
      <c r="AM85" s="219"/>
      <c r="AN85" s="219"/>
      <c r="AO85" s="219"/>
      <c r="AP85" s="219"/>
      <c r="AQ85" s="219"/>
      <c r="AR85" s="219"/>
      <c r="AS85" s="219"/>
      <c r="AT85" s="219"/>
      <c r="AU85" s="219"/>
      <c r="AV85" s="219"/>
      <c r="AW85" s="219"/>
      <c r="AX85" s="219"/>
      <c r="AY85" s="219"/>
      <c r="AZ85" s="219"/>
      <c r="BA85" s="219"/>
      <c r="BB85" s="219"/>
      <c r="BC85" s="219"/>
      <c r="BD85" s="219"/>
      <c r="BE85" s="219"/>
      <c r="BF85" s="219"/>
      <c r="BG85" s="219"/>
      <c r="BH85" s="219"/>
      <c r="BI85" s="219"/>
      <c r="BJ85" s="219"/>
      <c r="BK85" s="219"/>
      <c r="BL85" s="500"/>
      <c r="BM85" s="500"/>
      <c r="BN85" s="500"/>
      <c r="BO85" s="500"/>
      <c r="BP85" s="500"/>
      <c r="BQ85" s="500"/>
      <c r="BR85" s="500"/>
      <c r="BS85" s="500"/>
      <c r="BT85" s="500"/>
      <c r="BU85" s="219"/>
      <c r="BV85" s="219"/>
      <c r="BW85" s="219"/>
      <c r="BX85" s="219"/>
      <c r="BY85" s="219"/>
      <c r="BZ85" s="219"/>
      <c r="CA85" s="219"/>
      <c r="CB85" s="219"/>
      <c r="CC85" s="219"/>
      <c r="CD85" s="219"/>
      <c r="CE85" s="219"/>
      <c r="CF85" s="219"/>
      <c r="CG85" s="219"/>
      <c r="CH85" s="219"/>
      <c r="CI85" s="219"/>
      <c r="CJ85" s="218"/>
      <c r="CK85" s="472"/>
      <c r="CL85" s="472"/>
      <c r="CM85" s="472"/>
      <c r="CN85" s="108"/>
      <c r="CO85" s="108"/>
      <c r="CP85" s="106"/>
      <c r="CQ85" s="106"/>
      <c r="CR85" s="106"/>
      <c r="CS85" s="106"/>
      <c r="CT85" s="107"/>
      <c r="CU85" s="107"/>
      <c r="CV85" s="107"/>
      <c r="CW85" s="107"/>
      <c r="CX85" s="107"/>
      <c r="CY85" s="107"/>
      <c r="CZ85" s="107"/>
      <c r="DA85" s="107"/>
    </row>
    <row r="86" spans="1:107" ht="8.25" customHeight="1">
      <c r="A86" s="105"/>
      <c r="B86" s="216"/>
      <c r="C86" s="216"/>
      <c r="D86" s="216"/>
      <c r="E86" s="216"/>
      <c r="F86" s="216"/>
      <c r="G86" s="216"/>
      <c r="H86" s="216"/>
      <c r="I86" s="216"/>
      <c r="J86" s="216"/>
      <c r="K86" s="216"/>
      <c r="L86" s="216"/>
      <c r="M86" s="216"/>
      <c r="N86" s="216"/>
      <c r="O86" s="216"/>
      <c r="P86" s="216"/>
      <c r="Q86" s="216"/>
      <c r="R86" s="216"/>
      <c r="S86" s="216"/>
      <c r="T86" s="216"/>
      <c r="U86" s="216"/>
      <c r="V86" s="216"/>
      <c r="W86" s="216"/>
      <c r="X86" s="216"/>
      <c r="Y86" s="216"/>
      <c r="Z86" s="216"/>
      <c r="AA86" s="216"/>
      <c r="AB86" s="216"/>
      <c r="AC86" s="216"/>
      <c r="AD86" s="216"/>
      <c r="AE86" s="216"/>
      <c r="AF86" s="216"/>
      <c r="AG86" s="216"/>
      <c r="AH86" s="216"/>
      <c r="AI86" s="216"/>
      <c r="AJ86" s="216"/>
      <c r="AK86" s="216"/>
      <c r="AL86" s="216"/>
      <c r="AM86" s="216"/>
      <c r="AN86" s="216"/>
      <c r="AO86" s="216"/>
      <c r="AP86" s="216"/>
      <c r="AQ86" s="216"/>
      <c r="AR86" s="216"/>
      <c r="AS86" s="216"/>
      <c r="AT86" s="216"/>
      <c r="AU86" s="216"/>
      <c r="AV86" s="216"/>
      <c r="AW86" s="216"/>
      <c r="AX86" s="216"/>
      <c r="AY86" s="216"/>
      <c r="AZ86" s="216"/>
      <c r="BA86" s="216"/>
      <c r="BB86" s="216"/>
      <c r="BC86" s="216"/>
      <c r="BD86" s="219"/>
      <c r="BE86" s="219"/>
      <c r="BF86" s="219"/>
      <c r="BG86" s="219"/>
      <c r="BH86" s="219"/>
      <c r="BI86" s="219"/>
      <c r="BJ86" s="219"/>
      <c r="BK86" s="219"/>
      <c r="BL86" s="219"/>
      <c r="BM86" s="219"/>
      <c r="BN86" s="219"/>
      <c r="BO86" s="219"/>
      <c r="BP86" s="219"/>
      <c r="BQ86" s="219"/>
      <c r="BR86" s="219"/>
      <c r="BS86" s="219"/>
      <c r="BT86" s="219"/>
      <c r="BU86" s="219"/>
      <c r="BV86" s="219"/>
      <c r="BW86" s="219"/>
      <c r="BX86" s="219"/>
      <c r="BY86" s="219"/>
      <c r="BZ86" s="219"/>
      <c r="CA86" s="219"/>
      <c r="CB86" s="219"/>
      <c r="CC86" s="219"/>
      <c r="CD86" s="219"/>
      <c r="CE86" s="219"/>
      <c r="CF86" s="219"/>
      <c r="CG86" s="219"/>
      <c r="CH86" s="219"/>
      <c r="CI86" s="219"/>
      <c r="CJ86" s="218"/>
      <c r="CK86" s="472"/>
      <c r="CL86" s="472"/>
      <c r="CM86" s="472"/>
      <c r="CN86" s="108"/>
      <c r="CO86" s="108"/>
      <c r="CP86" s="106"/>
      <c r="CQ86" s="106"/>
      <c r="CR86" s="106"/>
      <c r="CS86" s="106"/>
      <c r="CT86" s="107"/>
      <c r="CU86" s="107"/>
      <c r="CV86" s="107"/>
      <c r="CW86" s="107"/>
      <c r="CX86" s="107"/>
      <c r="CY86" s="107"/>
      <c r="CZ86" s="107"/>
      <c r="DA86" s="107"/>
    </row>
    <row r="87" spans="1:107" ht="8.25" customHeight="1">
      <c r="A87" s="105"/>
      <c r="B87" s="220"/>
      <c r="C87" s="108"/>
      <c r="D87" s="108"/>
      <c r="E87" s="108"/>
      <c r="F87" s="108"/>
      <c r="G87" s="221"/>
      <c r="H87" s="221"/>
      <c r="I87" s="221"/>
      <c r="J87" s="221"/>
      <c r="K87" s="221"/>
      <c r="L87" s="221"/>
      <c r="M87" s="221"/>
      <c r="N87" s="221"/>
      <c r="O87" s="221"/>
      <c r="P87" s="221"/>
      <c r="Q87" s="221"/>
      <c r="R87" s="221"/>
      <c r="S87" s="221"/>
      <c r="T87" s="221"/>
      <c r="U87" s="221"/>
      <c r="V87" s="221"/>
      <c r="W87" s="221"/>
      <c r="X87" s="221"/>
      <c r="Y87" s="221"/>
      <c r="Z87" s="221"/>
      <c r="AA87" s="221"/>
      <c r="AB87" s="221"/>
      <c r="AC87" s="221"/>
      <c r="AD87" s="221"/>
      <c r="AE87" s="221"/>
      <c r="AF87" s="221"/>
      <c r="AG87" s="221"/>
      <c r="AH87" s="221"/>
      <c r="AI87" s="221"/>
      <c r="AJ87" s="221"/>
      <c r="AK87" s="221"/>
      <c r="AL87" s="221"/>
      <c r="AM87" s="221"/>
      <c r="AN87" s="221"/>
      <c r="AO87" s="221"/>
      <c r="AP87" s="221"/>
      <c r="AQ87" s="221"/>
      <c r="AR87" s="221"/>
      <c r="AS87" s="221"/>
      <c r="AT87" s="221"/>
      <c r="AU87" s="221"/>
      <c r="AV87" s="221"/>
      <c r="AW87" s="221"/>
      <c r="AX87" s="221"/>
      <c r="AY87" s="221"/>
      <c r="AZ87" s="221"/>
      <c r="BA87" s="221"/>
      <c r="BB87" s="221"/>
      <c r="BC87" s="221"/>
      <c r="BD87" s="221"/>
      <c r="BE87" s="221"/>
      <c r="BF87" s="221"/>
      <c r="BG87" s="221"/>
      <c r="BH87" s="221"/>
      <c r="BI87" s="221"/>
      <c r="BJ87" s="221"/>
      <c r="BK87" s="221"/>
      <c r="BL87" s="221"/>
      <c r="BM87" s="221"/>
      <c r="BN87" s="221"/>
      <c r="BO87" s="221"/>
      <c r="BP87" s="221"/>
      <c r="BQ87" s="221"/>
      <c r="BR87" s="221"/>
      <c r="BS87" s="221"/>
      <c r="BT87" s="221"/>
      <c r="BU87" s="221"/>
      <c r="BV87" s="221"/>
      <c r="BW87" s="221"/>
      <c r="BX87" s="221"/>
      <c r="BY87" s="221"/>
      <c r="BZ87" s="221"/>
      <c r="CA87" s="221"/>
      <c r="CB87" s="221"/>
      <c r="CC87" s="221"/>
      <c r="CD87" s="221"/>
      <c r="CE87" s="221"/>
      <c r="CF87" s="221"/>
      <c r="CG87" s="221"/>
      <c r="CH87" s="221"/>
      <c r="CI87" s="221"/>
      <c r="CJ87" s="218"/>
      <c r="CK87" s="472"/>
      <c r="CL87" s="472"/>
      <c r="CM87" s="472"/>
      <c r="CN87" s="108"/>
      <c r="CO87" s="108"/>
      <c r="CP87" s="106"/>
      <c r="CQ87" s="106"/>
      <c r="CR87" s="106"/>
      <c r="CS87" s="106"/>
      <c r="CT87" s="107"/>
      <c r="CU87" s="107"/>
      <c r="CV87" s="107"/>
      <c r="CW87" s="107"/>
      <c r="CX87" s="107"/>
      <c r="CY87" s="107"/>
      <c r="CZ87" s="107"/>
      <c r="DA87" s="107"/>
    </row>
    <row r="88" spans="1:107" ht="9.75" customHeight="1">
      <c r="A88" s="105"/>
      <c r="B88" s="108"/>
      <c r="C88" s="108"/>
      <c r="D88" s="108"/>
      <c r="E88" s="108"/>
      <c r="F88" s="108"/>
      <c r="G88" s="222"/>
      <c r="H88" s="222"/>
      <c r="I88" s="222"/>
      <c r="J88" s="222"/>
      <c r="K88" s="222"/>
      <c r="L88" s="222"/>
      <c r="M88" s="222"/>
      <c r="N88" s="222"/>
      <c r="O88" s="222"/>
      <c r="P88" s="222"/>
      <c r="Q88" s="222"/>
      <c r="R88" s="222"/>
      <c r="S88" s="222"/>
      <c r="T88" s="222"/>
      <c r="U88" s="222"/>
      <c r="V88" s="222"/>
      <c r="W88" s="222"/>
      <c r="X88" s="222"/>
      <c r="Y88" s="222"/>
      <c r="Z88" s="222"/>
      <c r="AA88" s="222"/>
      <c r="AB88" s="222"/>
      <c r="AC88" s="222"/>
      <c r="AD88" s="222"/>
      <c r="AE88" s="222"/>
      <c r="AF88" s="222"/>
      <c r="AG88" s="222"/>
      <c r="AH88" s="222"/>
      <c r="AI88" s="222"/>
      <c r="AJ88" s="222"/>
      <c r="AK88" s="222"/>
      <c r="AL88" s="222"/>
      <c r="AM88" s="222"/>
      <c r="AN88" s="222"/>
      <c r="AO88" s="222"/>
      <c r="AP88" s="222"/>
      <c r="AQ88" s="222"/>
      <c r="AR88" s="222"/>
      <c r="AS88" s="222"/>
      <c r="AT88" s="222"/>
      <c r="AU88" s="222"/>
      <c r="AV88" s="222"/>
      <c r="AW88" s="222"/>
      <c r="AX88" s="222"/>
      <c r="AY88" s="222"/>
      <c r="AZ88" s="222"/>
      <c r="BA88" s="222"/>
      <c r="BB88" s="222"/>
      <c r="BC88" s="222"/>
      <c r="BD88" s="222"/>
      <c r="BE88" s="222"/>
      <c r="BF88" s="222"/>
      <c r="BG88" s="222"/>
      <c r="BH88" s="222"/>
      <c r="BI88" s="222"/>
      <c r="BJ88" s="222"/>
      <c r="BK88" s="222"/>
      <c r="BL88" s="222"/>
      <c r="BM88" s="222"/>
      <c r="BN88" s="222"/>
      <c r="BO88" s="222"/>
      <c r="BP88" s="222"/>
      <c r="BQ88" s="222"/>
      <c r="BR88" s="222"/>
      <c r="BS88" s="222"/>
      <c r="BT88" s="222"/>
      <c r="BU88" s="222"/>
      <c r="BV88" s="222"/>
      <c r="BW88" s="222"/>
      <c r="BX88" s="222"/>
      <c r="BY88" s="222"/>
      <c r="BZ88" s="222"/>
      <c r="CA88" s="222"/>
      <c r="CB88" s="222"/>
      <c r="CC88" s="222"/>
      <c r="CD88" s="222"/>
      <c r="CE88" s="222"/>
      <c r="CF88" s="222"/>
      <c r="CG88" s="222"/>
      <c r="CH88" s="222"/>
      <c r="CI88" s="222"/>
      <c r="CJ88" s="222"/>
      <c r="CK88" s="222"/>
      <c r="CL88" s="222"/>
      <c r="CM88" s="222"/>
      <c r="CN88" s="222"/>
      <c r="CO88" s="222"/>
      <c r="CP88" s="223"/>
      <c r="CQ88" s="223"/>
      <c r="CR88" s="223"/>
      <c r="CS88" s="106"/>
      <c r="CT88" s="107"/>
      <c r="CU88" s="107"/>
      <c r="CV88" s="107"/>
      <c r="CW88" s="107"/>
      <c r="CX88" s="107"/>
      <c r="CY88" s="107"/>
      <c r="CZ88" s="107"/>
      <c r="DA88" s="107"/>
    </row>
    <row r="89" spans="1:107" ht="9" customHeight="1">
      <c r="A89" s="105"/>
      <c r="B89" s="105"/>
      <c r="C89" s="105"/>
      <c r="D89" s="105"/>
      <c r="E89" s="105"/>
      <c r="F89" s="105"/>
      <c r="G89" s="224"/>
      <c r="H89" s="224"/>
      <c r="I89" s="224"/>
      <c r="J89" s="224"/>
      <c r="K89" s="224"/>
      <c r="L89" s="224"/>
      <c r="M89" s="224"/>
      <c r="N89" s="224"/>
      <c r="O89" s="224"/>
      <c r="P89" s="224"/>
      <c r="Q89" s="224"/>
      <c r="R89" s="224"/>
      <c r="S89" s="224"/>
      <c r="T89" s="224"/>
      <c r="U89" s="224"/>
      <c r="V89" s="224"/>
      <c r="W89" s="224"/>
      <c r="X89" s="224"/>
      <c r="Y89" s="224"/>
      <c r="Z89" s="224"/>
      <c r="AA89" s="224"/>
      <c r="AB89" s="224"/>
      <c r="AC89" s="224"/>
      <c r="AD89" s="224"/>
      <c r="AE89" s="224"/>
      <c r="AF89" s="224"/>
      <c r="AG89" s="224"/>
      <c r="AH89" s="224"/>
      <c r="AI89" s="224"/>
      <c r="AJ89" s="224"/>
      <c r="AK89" s="224"/>
      <c r="AL89" s="224"/>
      <c r="AM89" s="224"/>
      <c r="AN89" s="224"/>
      <c r="AO89" s="224"/>
      <c r="AP89" s="224"/>
      <c r="AQ89" s="224"/>
      <c r="AR89" s="224"/>
      <c r="AS89" s="224"/>
      <c r="AT89" s="224"/>
      <c r="AU89" s="224"/>
      <c r="AV89" s="224"/>
      <c r="AW89" s="224"/>
      <c r="AX89" s="224"/>
      <c r="AY89" s="224"/>
      <c r="AZ89" s="224"/>
      <c r="BA89" s="224"/>
      <c r="BB89" s="224"/>
      <c r="BC89" s="224"/>
      <c r="BD89" s="224"/>
      <c r="BE89" s="224"/>
      <c r="BF89" s="224"/>
      <c r="BG89" s="224"/>
      <c r="BH89" s="224"/>
      <c r="BI89" s="224"/>
      <c r="BJ89" s="224"/>
      <c r="BK89" s="224"/>
      <c r="BL89" s="224"/>
      <c r="BM89" s="224"/>
      <c r="BN89" s="224"/>
      <c r="BO89" s="224"/>
      <c r="BP89" s="224"/>
      <c r="BQ89" s="224"/>
      <c r="BR89" s="224"/>
      <c r="BS89" s="224"/>
      <c r="BT89" s="224"/>
      <c r="BU89" s="224"/>
      <c r="BV89" s="224"/>
      <c r="BW89" s="224"/>
      <c r="BX89" s="224"/>
      <c r="BY89" s="224"/>
      <c r="BZ89" s="224"/>
      <c r="CA89" s="224"/>
      <c r="CB89" s="224"/>
      <c r="CC89" s="224"/>
      <c r="CD89" s="224"/>
      <c r="CE89" s="224"/>
      <c r="CF89" s="224"/>
      <c r="CG89" s="224"/>
      <c r="CH89" s="224"/>
      <c r="CI89" s="222"/>
      <c r="CJ89" s="222"/>
      <c r="CK89" s="222"/>
      <c r="CL89" s="222"/>
      <c r="CM89" s="222"/>
      <c r="CN89" s="222"/>
      <c r="CO89" s="222"/>
      <c r="CP89" s="223"/>
      <c r="CQ89" s="223"/>
      <c r="CR89" s="223"/>
      <c r="CS89" s="106"/>
      <c r="CT89" s="107"/>
      <c r="CU89" s="107"/>
      <c r="CV89" s="107"/>
      <c r="CW89" s="107"/>
      <c r="CX89" s="107"/>
      <c r="CY89" s="107"/>
      <c r="CZ89" s="107"/>
      <c r="DA89" s="107"/>
    </row>
    <row r="90" spans="1:107" ht="9" customHeight="1">
      <c r="A90" s="107"/>
      <c r="B90" s="107"/>
      <c r="C90" s="107"/>
      <c r="D90" s="107"/>
      <c r="E90" s="107"/>
      <c r="F90" s="107"/>
      <c r="G90" s="225"/>
      <c r="H90" s="225"/>
      <c r="I90" s="225"/>
      <c r="J90" s="225"/>
      <c r="K90" s="225"/>
      <c r="L90" s="225"/>
      <c r="M90" s="225"/>
      <c r="N90" s="225"/>
      <c r="O90" s="225"/>
      <c r="P90" s="225"/>
      <c r="Q90" s="225"/>
      <c r="R90" s="225"/>
      <c r="S90" s="225"/>
      <c r="T90" s="225"/>
      <c r="U90" s="225"/>
      <c r="V90" s="225"/>
      <c r="W90" s="225"/>
      <c r="X90" s="225"/>
      <c r="Y90" s="225"/>
      <c r="Z90" s="225"/>
      <c r="AA90" s="225"/>
      <c r="AB90" s="225"/>
      <c r="AC90" s="225"/>
      <c r="AD90" s="225"/>
      <c r="AE90" s="225"/>
      <c r="AF90" s="225"/>
      <c r="AG90" s="225"/>
      <c r="AH90" s="225"/>
      <c r="AI90" s="225"/>
      <c r="AJ90" s="225"/>
      <c r="AK90" s="225"/>
      <c r="AL90" s="225"/>
      <c r="AM90" s="225"/>
      <c r="AN90" s="225"/>
      <c r="AO90" s="225"/>
      <c r="AP90" s="225"/>
      <c r="AQ90" s="225"/>
      <c r="AR90" s="225"/>
      <c r="AS90" s="225"/>
      <c r="AT90" s="225"/>
      <c r="AU90" s="225"/>
      <c r="AV90" s="225"/>
      <c r="AW90" s="225"/>
      <c r="AX90" s="225"/>
      <c r="AY90" s="225"/>
      <c r="AZ90" s="225"/>
      <c r="BA90" s="225"/>
      <c r="BB90" s="225"/>
      <c r="BC90" s="225"/>
      <c r="BD90" s="225"/>
      <c r="BE90" s="225"/>
      <c r="BF90" s="225"/>
      <c r="BG90" s="225"/>
      <c r="BH90" s="225"/>
      <c r="BI90" s="225"/>
      <c r="BJ90" s="225"/>
      <c r="BK90" s="225"/>
      <c r="BL90" s="225"/>
      <c r="BM90" s="225"/>
      <c r="BN90" s="225"/>
      <c r="BO90" s="225"/>
      <c r="BP90" s="225"/>
      <c r="BQ90" s="225"/>
      <c r="BR90" s="225"/>
      <c r="BS90" s="225"/>
      <c r="BT90" s="225"/>
      <c r="BU90" s="225"/>
      <c r="BV90" s="225"/>
      <c r="BW90" s="225"/>
      <c r="BX90" s="225"/>
      <c r="BY90" s="225"/>
      <c r="BZ90" s="225"/>
      <c r="CA90" s="225"/>
      <c r="CB90" s="225"/>
      <c r="CC90" s="225"/>
      <c r="CD90" s="225"/>
      <c r="CE90" s="225"/>
      <c r="CF90" s="225"/>
      <c r="CG90" s="225"/>
      <c r="CH90" s="225"/>
      <c r="CI90" s="226"/>
      <c r="CJ90" s="226"/>
      <c r="CK90" s="226"/>
      <c r="CL90" s="226"/>
      <c r="CM90" s="226"/>
      <c r="CN90" s="226"/>
      <c r="CO90" s="226"/>
      <c r="CP90" s="227"/>
      <c r="CQ90" s="227"/>
      <c r="CR90" s="227"/>
      <c r="CS90" s="107"/>
      <c r="CT90" s="107"/>
      <c r="CU90" s="107"/>
      <c r="CV90" s="107"/>
      <c r="CW90" s="107"/>
      <c r="CX90" s="107"/>
      <c r="CY90" s="107"/>
      <c r="CZ90" s="107"/>
      <c r="DA90" s="107"/>
    </row>
    <row r="91" spans="1:107" ht="13.5" customHeight="1">
      <c r="A91" s="107"/>
      <c r="B91" s="228"/>
      <c r="C91" s="228"/>
      <c r="D91" s="228"/>
      <c r="E91" s="228"/>
      <c r="F91" s="228"/>
      <c r="G91" s="228"/>
      <c r="H91" s="228"/>
      <c r="I91" s="228"/>
      <c r="J91" s="228"/>
      <c r="K91" s="228"/>
      <c r="L91" s="228"/>
      <c r="M91" s="228"/>
      <c r="N91" s="228"/>
      <c r="O91" s="228"/>
      <c r="P91" s="228"/>
      <c r="Q91" s="228"/>
      <c r="R91" s="228"/>
      <c r="S91" s="228"/>
      <c r="T91" s="228"/>
      <c r="U91" s="228"/>
      <c r="V91" s="228"/>
      <c r="W91" s="228"/>
      <c r="X91" s="228"/>
      <c r="Y91" s="228"/>
      <c r="Z91" s="228"/>
      <c r="AA91" s="228"/>
      <c r="AB91" s="228"/>
      <c r="AC91" s="228"/>
      <c r="AD91" s="228"/>
      <c r="AE91" s="228"/>
      <c r="AF91" s="228"/>
      <c r="AG91" s="228"/>
      <c r="AH91" s="228"/>
      <c r="AI91" s="228"/>
      <c r="AJ91" s="228"/>
      <c r="AK91" s="228"/>
      <c r="AL91" s="228"/>
      <c r="AM91" s="228"/>
      <c r="AN91" s="228"/>
      <c r="AO91" s="228"/>
      <c r="AP91" s="228"/>
      <c r="AQ91" s="228"/>
      <c r="AR91" s="228"/>
      <c r="AS91" s="228"/>
      <c r="AT91" s="228"/>
      <c r="AU91" s="228"/>
      <c r="AV91" s="228"/>
      <c r="AW91" s="228"/>
      <c r="AX91" s="228"/>
      <c r="AY91" s="228"/>
      <c r="AZ91" s="228"/>
      <c r="BA91" s="228"/>
      <c r="BB91" s="228"/>
      <c r="BC91" s="228"/>
      <c r="BD91" s="228"/>
      <c r="BE91" s="228"/>
      <c r="BF91" s="228"/>
      <c r="BG91" s="228"/>
      <c r="BH91" s="228"/>
      <c r="BI91" s="228"/>
      <c r="BJ91" s="228"/>
      <c r="BK91" s="228"/>
      <c r="BL91" s="228"/>
      <c r="BM91" s="228"/>
      <c r="BN91" s="228"/>
      <c r="BO91" s="228"/>
      <c r="BP91" s="228"/>
      <c r="BQ91" s="228"/>
      <c r="BR91" s="228"/>
      <c r="BS91" s="228"/>
      <c r="BT91" s="228"/>
      <c r="BU91" s="228"/>
      <c r="BV91" s="228"/>
      <c r="BW91" s="228"/>
      <c r="BX91" s="228"/>
      <c r="BY91" s="228"/>
      <c r="BZ91" s="228"/>
      <c r="CA91" s="228"/>
      <c r="CB91" s="228"/>
      <c r="CC91" s="228"/>
      <c r="CD91" s="228"/>
      <c r="CE91" s="228"/>
      <c r="CF91" s="228"/>
      <c r="CG91" s="228"/>
      <c r="CH91" s="228"/>
      <c r="CI91" s="228"/>
      <c r="CJ91" s="228"/>
      <c r="CK91" s="228"/>
      <c r="CL91" s="228"/>
      <c r="CM91" s="228"/>
      <c r="CN91" s="107"/>
      <c r="CO91" s="107"/>
      <c r="CP91" s="107"/>
      <c r="CQ91" s="107"/>
      <c r="CR91" s="107"/>
      <c r="CS91" s="107"/>
      <c r="CT91" s="107"/>
      <c r="CU91" s="107"/>
      <c r="CV91" s="107"/>
      <c r="CW91" s="107"/>
      <c r="CX91" s="107"/>
      <c r="CY91" s="107"/>
      <c r="CZ91" s="107"/>
      <c r="DA91" s="107"/>
    </row>
    <row r="92" spans="1:107" ht="13.5" customHeight="1">
      <c r="A92" s="107"/>
      <c r="B92" s="228"/>
      <c r="C92" s="228"/>
      <c r="D92" s="228"/>
      <c r="E92" s="228"/>
      <c r="F92" s="228"/>
      <c r="G92" s="228"/>
      <c r="H92" s="228"/>
      <c r="I92" s="228"/>
      <c r="J92" s="228"/>
      <c r="K92" s="228"/>
      <c r="L92" s="228"/>
      <c r="M92" s="228"/>
      <c r="N92" s="228"/>
      <c r="O92" s="228"/>
      <c r="P92" s="228"/>
      <c r="Q92" s="228"/>
      <c r="R92" s="228"/>
      <c r="S92" s="228"/>
      <c r="T92" s="228"/>
      <c r="U92" s="228"/>
      <c r="V92" s="228"/>
      <c r="W92" s="228"/>
      <c r="X92" s="228"/>
      <c r="Y92" s="228"/>
      <c r="Z92" s="228"/>
      <c r="AA92" s="228"/>
      <c r="AB92" s="228"/>
      <c r="AC92" s="228"/>
      <c r="AD92" s="228"/>
      <c r="AE92" s="228"/>
      <c r="AP92" s="228"/>
      <c r="AR92" s="228"/>
      <c r="AS92" s="228"/>
      <c r="AT92" s="228"/>
      <c r="AU92" s="228"/>
      <c r="AV92" s="228"/>
      <c r="AW92" s="228"/>
      <c r="BB92" s="228"/>
      <c r="BC92" s="228"/>
      <c r="BD92" s="228"/>
      <c r="BE92" s="228"/>
      <c r="BF92" s="228"/>
      <c r="BG92" s="228"/>
      <c r="BH92" s="228"/>
      <c r="BI92" s="228"/>
      <c r="BJ92" s="228"/>
      <c r="BK92" s="228"/>
      <c r="BL92" s="228"/>
      <c r="BM92" s="228"/>
      <c r="BN92" s="228"/>
      <c r="BO92" s="228"/>
      <c r="BP92" s="228"/>
      <c r="BQ92" s="228"/>
      <c r="BR92" s="228"/>
      <c r="BS92" s="228"/>
      <c r="BT92" s="228"/>
      <c r="BU92" s="228"/>
      <c r="BV92" s="228"/>
      <c r="BW92" s="228"/>
      <c r="BX92" s="228"/>
      <c r="BY92" s="228"/>
      <c r="BZ92" s="228"/>
      <c r="CA92" s="228"/>
      <c r="CB92" s="228"/>
      <c r="CC92" s="228"/>
      <c r="CD92" s="228"/>
      <c r="CE92" s="228"/>
      <c r="CF92" s="228"/>
      <c r="CG92" s="228"/>
      <c r="CH92" s="228"/>
      <c r="CI92" s="228"/>
      <c r="CJ92" s="228"/>
      <c r="CK92" s="228"/>
      <c r="CL92" s="228"/>
      <c r="CM92" s="228"/>
      <c r="CN92" s="107"/>
      <c r="CO92" s="107"/>
      <c r="CP92" s="107"/>
      <c r="CQ92" s="107"/>
      <c r="CR92" s="107"/>
      <c r="CS92" s="107"/>
      <c r="CT92" s="107"/>
      <c r="CU92" s="107"/>
      <c r="CV92" s="107"/>
      <c r="CW92" s="107"/>
      <c r="CX92" s="107"/>
      <c r="CY92" s="107"/>
      <c r="CZ92" s="107"/>
      <c r="DA92" s="107"/>
    </row>
    <row r="93" spans="1:107" ht="13.5" customHeight="1">
      <c r="A93" s="107"/>
      <c r="B93" s="228"/>
      <c r="C93" s="228"/>
      <c r="D93" s="228"/>
      <c r="E93" s="228"/>
      <c r="F93" s="228"/>
      <c r="G93" s="228"/>
      <c r="H93" s="228"/>
      <c r="I93" s="228"/>
      <c r="J93" s="228"/>
      <c r="K93" s="228"/>
      <c r="L93" s="228"/>
      <c r="M93" s="228"/>
      <c r="N93" s="228"/>
      <c r="O93" s="228"/>
      <c r="P93" s="228"/>
      <c r="Q93" s="228"/>
      <c r="R93" s="228"/>
      <c r="S93" s="228"/>
      <c r="T93" s="228"/>
      <c r="U93" s="228"/>
      <c r="V93" s="228"/>
      <c r="W93" s="228"/>
      <c r="X93" s="228"/>
      <c r="Y93" s="228"/>
      <c r="Z93" s="228"/>
      <c r="AA93" s="228"/>
      <c r="AB93" s="228"/>
      <c r="AC93" s="228"/>
      <c r="AD93" s="228"/>
      <c r="AE93" s="228"/>
      <c r="AP93" s="228"/>
      <c r="AR93" s="228"/>
      <c r="AS93" s="228"/>
      <c r="AT93" s="228"/>
      <c r="AU93" s="228"/>
      <c r="AV93" s="228"/>
      <c r="AW93" s="228"/>
      <c r="BB93" s="228"/>
      <c r="BC93" s="228"/>
      <c r="BD93" s="228"/>
      <c r="BE93" s="228"/>
      <c r="BF93" s="228"/>
      <c r="BG93" s="228"/>
      <c r="BH93" s="228"/>
      <c r="BI93" s="228"/>
      <c r="BJ93" s="228"/>
      <c r="BK93" s="228"/>
      <c r="BL93" s="228"/>
      <c r="BM93" s="228"/>
      <c r="BN93" s="228"/>
      <c r="BO93" s="228"/>
      <c r="BP93" s="228"/>
      <c r="BQ93" s="228"/>
      <c r="BR93" s="228"/>
      <c r="BS93" s="228"/>
      <c r="BT93" s="228"/>
      <c r="BU93" s="228"/>
      <c r="BV93" s="228"/>
      <c r="BW93" s="228"/>
      <c r="BX93" s="228"/>
      <c r="BY93" s="228"/>
      <c r="BZ93" s="228"/>
      <c r="CA93" s="228"/>
      <c r="CB93" s="228"/>
      <c r="CC93" s="228"/>
      <c r="CD93" s="228"/>
      <c r="CE93" s="228"/>
      <c r="CF93" s="228"/>
      <c r="CG93" s="228"/>
      <c r="CH93" s="228"/>
      <c r="CI93" s="228"/>
      <c r="CJ93" s="228"/>
      <c r="CK93" s="228"/>
      <c r="CL93" s="228"/>
      <c r="CM93" s="228"/>
      <c r="CN93" s="107"/>
      <c r="CO93" s="107"/>
      <c r="CP93" s="107"/>
      <c r="CQ93" s="107"/>
      <c r="CR93" s="107"/>
      <c r="CS93" s="107"/>
      <c r="CT93" s="107"/>
      <c r="CU93" s="107"/>
      <c r="CV93" s="107"/>
      <c r="CW93" s="107"/>
      <c r="CX93" s="107"/>
      <c r="CY93" s="107"/>
      <c r="CZ93" s="107"/>
      <c r="DA93" s="107"/>
    </row>
    <row r="94" spans="1:107" ht="13.5" customHeight="1">
      <c r="A94" s="107"/>
      <c r="B94" s="228"/>
      <c r="C94" s="228"/>
      <c r="D94" s="228"/>
      <c r="E94" s="228"/>
      <c r="F94" s="228"/>
      <c r="G94" s="228"/>
      <c r="H94" s="228"/>
      <c r="I94" s="228"/>
      <c r="J94" s="228"/>
      <c r="K94" s="228"/>
      <c r="L94" s="228"/>
      <c r="M94" s="228"/>
      <c r="N94" s="228"/>
      <c r="O94" s="228"/>
      <c r="P94" s="228"/>
      <c r="Q94" s="228"/>
      <c r="R94" s="228"/>
      <c r="S94" s="228"/>
      <c r="T94" s="228"/>
      <c r="U94" s="228"/>
      <c r="V94" s="228"/>
      <c r="W94" s="228"/>
      <c r="X94" s="228"/>
      <c r="Y94" s="228"/>
      <c r="Z94" s="228"/>
      <c r="AA94" s="228"/>
      <c r="AB94" s="228"/>
      <c r="AC94" s="228"/>
      <c r="AD94" s="228"/>
      <c r="AE94" s="228"/>
      <c r="AP94" s="228"/>
      <c r="AR94" s="228"/>
      <c r="AS94" s="228"/>
      <c r="AT94" s="228"/>
      <c r="AU94" s="228"/>
      <c r="AV94" s="228"/>
      <c r="AW94" s="228"/>
      <c r="BB94" s="228"/>
      <c r="BC94" s="228"/>
      <c r="BD94" s="228"/>
      <c r="BE94" s="228"/>
      <c r="BF94" s="228"/>
      <c r="BG94" s="228"/>
      <c r="BH94" s="228"/>
      <c r="BI94" s="228"/>
      <c r="BJ94" s="228"/>
      <c r="BK94" s="228"/>
      <c r="BL94" s="228"/>
      <c r="BM94" s="228"/>
      <c r="BN94" s="228"/>
      <c r="BO94" s="228"/>
      <c r="BP94" s="228"/>
      <c r="BQ94" s="228"/>
      <c r="BR94" s="228"/>
      <c r="BS94" s="228"/>
      <c r="BT94" s="228"/>
      <c r="BU94" s="228"/>
      <c r="BV94" s="228"/>
      <c r="BW94" s="228"/>
      <c r="BX94" s="228"/>
      <c r="BY94" s="228"/>
      <c r="BZ94" s="228"/>
      <c r="CA94" s="228"/>
      <c r="CB94" s="228"/>
      <c r="CC94" s="228"/>
      <c r="CD94" s="228"/>
      <c r="CE94" s="228"/>
      <c r="CF94" s="228"/>
      <c r="CG94" s="228"/>
      <c r="CH94" s="228"/>
      <c r="CI94" s="228"/>
      <c r="CJ94" s="228"/>
      <c r="CK94" s="228"/>
      <c r="CL94" s="228"/>
      <c r="CM94" s="228"/>
      <c r="CN94" s="228"/>
      <c r="CO94" s="107"/>
      <c r="CP94" s="107"/>
      <c r="CQ94" s="107"/>
      <c r="CR94" s="107"/>
      <c r="CS94" s="107"/>
      <c r="CT94" s="107"/>
      <c r="CU94" s="107"/>
      <c r="CV94" s="107"/>
      <c r="CW94" s="107"/>
      <c r="CX94" s="107"/>
      <c r="CY94" s="107"/>
      <c r="CZ94" s="381" t="s">
        <v>464</v>
      </c>
      <c r="DA94" s="381" t="s">
        <v>465</v>
      </c>
      <c r="DB94" s="381" t="s">
        <v>466</v>
      </c>
    </row>
    <row r="95" spans="1:107" ht="13.5" customHeight="1">
      <c r="A95" s="107"/>
      <c r="B95" s="228"/>
      <c r="C95" s="228"/>
      <c r="D95" s="228"/>
      <c r="E95" s="228"/>
      <c r="F95" s="228"/>
      <c r="G95" s="228"/>
      <c r="H95" s="228"/>
      <c r="I95" s="228"/>
      <c r="J95" s="228"/>
      <c r="K95" s="228"/>
      <c r="L95" s="228"/>
      <c r="M95" s="228"/>
      <c r="N95" s="228"/>
      <c r="O95" s="228"/>
      <c r="P95" s="228"/>
      <c r="Q95" s="228"/>
      <c r="R95" s="228"/>
      <c r="S95" s="228"/>
      <c r="T95" s="228"/>
      <c r="U95" s="228"/>
      <c r="V95" s="228"/>
      <c r="W95" s="228"/>
      <c r="X95" s="228"/>
      <c r="Y95" s="228"/>
      <c r="Z95" s="228"/>
      <c r="AA95" s="228"/>
      <c r="AB95" s="228"/>
      <c r="AC95" s="228"/>
      <c r="AD95" s="228"/>
      <c r="AE95" s="228"/>
      <c r="AP95" s="228"/>
      <c r="AR95" s="228"/>
      <c r="AS95" s="228"/>
      <c r="AT95" s="228"/>
      <c r="AU95" s="228"/>
      <c r="AV95" s="228"/>
      <c r="AW95" s="228"/>
      <c r="BB95" s="228"/>
      <c r="BC95" s="228"/>
      <c r="BD95" s="228"/>
      <c r="BE95" s="228"/>
      <c r="BF95" s="228"/>
      <c r="BG95" s="228"/>
      <c r="BH95" s="228"/>
      <c r="BI95" s="228"/>
      <c r="BJ95" s="228"/>
      <c r="BK95" s="228"/>
      <c r="BL95" s="228"/>
      <c r="BM95" s="228"/>
      <c r="BN95" s="228"/>
      <c r="BO95" s="228"/>
      <c r="BP95" s="228"/>
      <c r="BQ95" s="228"/>
      <c r="BR95" s="228"/>
      <c r="BS95" s="228"/>
      <c r="BT95" s="228"/>
      <c r="BU95" s="228"/>
      <c r="BV95" s="228"/>
      <c r="BW95" s="228"/>
      <c r="BX95" s="228"/>
      <c r="BY95" s="228"/>
      <c r="BZ95" s="228"/>
      <c r="CA95" s="228"/>
      <c r="CB95" s="228"/>
      <c r="CC95" s="228"/>
      <c r="CD95" s="228"/>
      <c r="CE95" s="228"/>
      <c r="CF95" s="228"/>
      <c r="CG95" s="228"/>
      <c r="CH95" s="228"/>
      <c r="CI95" s="228"/>
      <c r="CJ95" s="228"/>
      <c r="CK95" s="228"/>
      <c r="CL95" s="228"/>
      <c r="CM95" s="228"/>
      <c r="CN95" s="228"/>
      <c r="CO95" s="107"/>
      <c r="CP95" s="107"/>
      <c r="CQ95" s="107"/>
      <c r="CR95" s="107"/>
      <c r="CS95" s="107"/>
      <c r="CT95" s="107"/>
      <c r="CU95" s="107"/>
      <c r="CV95" s="107"/>
      <c r="CW95" s="107"/>
      <c r="CX95" s="107"/>
      <c r="CY95" s="107"/>
      <c r="CZ95" s="233">
        <f>IF(U19="障害",1000000,0)</f>
        <v>0</v>
      </c>
      <c r="DA95" s="233">
        <f>IF(U20="障害",1000000,0)</f>
        <v>0</v>
      </c>
      <c r="DB95" s="233">
        <f>IF(U21="障害",1000000,0)</f>
        <v>0</v>
      </c>
    </row>
    <row r="96" spans="1:107" ht="13.5" customHeight="1">
      <c r="A96" s="107"/>
      <c r="B96" s="228"/>
      <c r="C96" s="228"/>
      <c r="D96" s="228"/>
      <c r="E96" s="228"/>
      <c r="F96" s="228"/>
      <c r="G96" s="228"/>
      <c r="H96" s="228"/>
      <c r="I96" s="228"/>
      <c r="J96" s="228"/>
      <c r="K96" s="228"/>
      <c r="L96" s="228"/>
      <c r="M96" s="228"/>
      <c r="N96" s="228"/>
      <c r="O96" s="228"/>
      <c r="P96" s="228"/>
      <c r="Q96" s="228"/>
      <c r="R96" s="228"/>
      <c r="S96" s="228"/>
      <c r="T96" s="228"/>
      <c r="U96" s="228"/>
      <c r="V96" s="228"/>
      <c r="W96" s="228"/>
      <c r="X96" s="228"/>
      <c r="Y96" s="228"/>
      <c r="Z96" s="228"/>
      <c r="AA96" s="228"/>
      <c r="AB96" s="228"/>
      <c r="AC96" s="228"/>
      <c r="AD96" s="228"/>
      <c r="AE96" s="228"/>
      <c r="AP96" s="228"/>
      <c r="AR96" s="228"/>
      <c r="AS96" s="228"/>
      <c r="AT96" s="228"/>
      <c r="AU96" s="228"/>
      <c r="AV96" s="228"/>
      <c r="AW96" s="228"/>
      <c r="BB96" s="228"/>
      <c r="BC96" s="228"/>
      <c r="BD96" s="228"/>
      <c r="BE96" s="228"/>
      <c r="BF96" s="228"/>
      <c r="BG96" s="228"/>
      <c r="BH96" s="228"/>
      <c r="BI96" s="228"/>
      <c r="BJ96" s="228"/>
      <c r="BK96" s="228"/>
      <c r="BL96" s="228"/>
      <c r="BM96" s="228"/>
      <c r="BN96" s="228"/>
      <c r="BO96" s="228"/>
      <c r="BP96" s="228"/>
      <c r="BQ96" s="228"/>
      <c r="BR96" s="228"/>
      <c r="BS96" s="228"/>
      <c r="BT96" s="228"/>
      <c r="BU96" s="228"/>
      <c r="BV96" s="228"/>
      <c r="BW96" s="228"/>
      <c r="BX96" s="228"/>
      <c r="BY96" s="228"/>
      <c r="BZ96" s="228"/>
      <c r="CA96" s="228"/>
      <c r="CB96" s="228"/>
      <c r="CC96" s="228"/>
      <c r="CD96" s="228"/>
      <c r="CE96" s="228"/>
      <c r="CF96" s="228"/>
      <c r="CG96" s="228"/>
      <c r="CH96" s="228"/>
      <c r="CI96" s="228"/>
      <c r="CJ96" s="228"/>
      <c r="CK96" s="228"/>
      <c r="CL96" s="228"/>
      <c r="CM96" s="228"/>
      <c r="CN96" s="228"/>
      <c r="CO96" s="107"/>
      <c r="CP96" s="107"/>
      <c r="CQ96" s="107"/>
      <c r="CR96" s="107"/>
      <c r="CS96" s="229" t="s">
        <v>89</v>
      </c>
      <c r="CT96" s="107"/>
      <c r="CU96" s="107"/>
      <c r="CV96" s="107"/>
      <c r="CW96" s="107"/>
      <c r="CX96" s="107"/>
      <c r="CY96" s="107"/>
      <c r="CZ96" s="381" t="s">
        <v>342</v>
      </c>
      <c r="DA96" s="381" t="s">
        <v>343</v>
      </c>
      <c r="DB96" s="381" t="s">
        <v>344</v>
      </c>
      <c r="DC96" s="381" t="s">
        <v>345</v>
      </c>
    </row>
    <row r="97" spans="1:107" ht="13.5" customHeight="1">
      <c r="A97" s="107"/>
      <c r="B97" s="228"/>
      <c r="C97" s="228"/>
      <c r="D97" s="228"/>
      <c r="E97" s="228"/>
      <c r="F97" s="228"/>
      <c r="G97" s="228"/>
      <c r="H97" s="228"/>
      <c r="I97" s="228"/>
      <c r="J97" s="228"/>
      <c r="K97" s="228"/>
      <c r="L97" s="228"/>
      <c r="M97" s="228"/>
      <c r="N97" s="228"/>
      <c r="O97" s="228"/>
      <c r="P97" s="228"/>
      <c r="Q97" s="228"/>
      <c r="R97" s="228"/>
      <c r="S97" s="228"/>
      <c r="T97" s="228"/>
      <c r="U97" s="228"/>
      <c r="V97" s="228"/>
      <c r="W97" s="228"/>
      <c r="X97" s="228"/>
      <c r="Y97" s="228"/>
      <c r="Z97" s="228"/>
      <c r="AA97" s="228"/>
      <c r="AB97" s="228"/>
      <c r="AC97" s="228"/>
      <c r="AD97" s="228"/>
      <c r="AE97" s="228"/>
      <c r="AP97" s="228"/>
      <c r="AR97" s="228"/>
      <c r="AS97" s="228"/>
      <c r="AT97" s="228"/>
      <c r="AU97" s="228"/>
      <c r="AV97" s="228"/>
      <c r="AW97" s="228"/>
      <c r="BB97" s="228"/>
      <c r="BC97" s="228"/>
      <c r="BD97" s="228"/>
      <c r="BE97" s="228"/>
      <c r="BF97" s="228"/>
      <c r="BG97" s="228"/>
      <c r="BH97" s="228"/>
      <c r="BI97" s="228"/>
      <c r="BJ97" s="228"/>
      <c r="BK97" s="228"/>
      <c r="BL97" s="228"/>
      <c r="BM97" s="228"/>
      <c r="BN97" s="228"/>
      <c r="BO97" s="228"/>
      <c r="BP97" s="228"/>
      <c r="BQ97" s="228"/>
      <c r="BR97" s="228"/>
      <c r="BS97" s="228"/>
      <c r="BT97" s="228"/>
      <c r="BU97" s="228"/>
      <c r="BV97" s="228"/>
      <c r="BW97" s="228"/>
      <c r="BX97" s="228"/>
      <c r="BY97" s="228"/>
      <c r="BZ97" s="228"/>
      <c r="CA97" s="228"/>
      <c r="CB97" s="228"/>
      <c r="CC97" s="228"/>
      <c r="CD97" s="228"/>
      <c r="CE97" s="228"/>
      <c r="CF97" s="228"/>
      <c r="CG97" s="228"/>
      <c r="CH97" s="228"/>
      <c r="CI97" s="228"/>
      <c r="CJ97" s="228"/>
      <c r="CK97" s="228"/>
      <c r="CL97" s="228"/>
      <c r="CM97" s="228"/>
      <c r="CN97" s="107"/>
      <c r="CO97" s="107"/>
      <c r="CP97" s="107"/>
      <c r="CQ97" s="230"/>
      <c r="CR97" s="231" t="s">
        <v>65</v>
      </c>
      <c r="CS97" s="232">
        <f>源泉徴収簿!AK32</f>
        <v>17200000</v>
      </c>
      <c r="CT97" s="107"/>
      <c r="CU97" s="107"/>
      <c r="CV97" s="107"/>
      <c r="CW97" s="107"/>
      <c r="CX97" s="107"/>
      <c r="CY97" s="107"/>
      <c r="CZ97" s="233">
        <f>IF(BJ72="障害",1000000,0)</f>
        <v>0</v>
      </c>
      <c r="DA97" s="233">
        <f>IF(BM74="障害",1000000,0)</f>
        <v>0</v>
      </c>
      <c r="DB97" s="233">
        <f>IF(BM76="障害",1000000,0)</f>
        <v>0</v>
      </c>
      <c r="DC97" s="233">
        <f>IF(BM78="障害",1000000,0)</f>
        <v>0</v>
      </c>
    </row>
    <row r="98" spans="1:107" ht="13.5" customHeight="1">
      <c r="A98" s="107"/>
      <c r="B98" s="228"/>
      <c r="C98" s="228"/>
      <c r="D98" s="228"/>
      <c r="E98" s="228"/>
      <c r="F98" s="228"/>
      <c r="G98" s="228"/>
      <c r="H98" s="228"/>
      <c r="I98" s="228"/>
      <c r="J98" s="228"/>
      <c r="K98" s="228"/>
      <c r="L98" s="228"/>
      <c r="M98" s="228"/>
      <c r="N98" s="228"/>
      <c r="O98" s="228"/>
      <c r="P98" s="228"/>
      <c r="Q98" s="228"/>
      <c r="R98" s="228"/>
      <c r="S98" s="228"/>
      <c r="T98" s="228"/>
      <c r="U98" s="228"/>
      <c r="V98" s="228"/>
      <c r="W98" s="228"/>
      <c r="X98" s="228"/>
      <c r="Y98" s="228"/>
      <c r="Z98" s="228"/>
      <c r="AA98" s="228"/>
      <c r="AB98" s="228"/>
      <c r="AC98" s="228"/>
      <c r="AD98" s="228"/>
      <c r="AE98" s="228"/>
      <c r="AF98" s="228"/>
      <c r="AG98" s="228"/>
      <c r="AH98" s="228"/>
      <c r="AI98" s="228"/>
      <c r="AJ98" s="228"/>
      <c r="AK98" s="228"/>
      <c r="AL98" s="228"/>
      <c r="AM98" s="228"/>
      <c r="AN98" s="228"/>
      <c r="AO98" s="228"/>
      <c r="AP98" s="228"/>
      <c r="AQ98" s="228"/>
      <c r="AR98" s="228"/>
      <c r="AS98" s="228"/>
      <c r="AT98" s="228"/>
      <c r="AU98" s="228"/>
      <c r="AV98" s="228"/>
      <c r="AW98" s="228"/>
      <c r="AX98" s="228"/>
      <c r="AY98" s="228"/>
      <c r="AZ98" s="228"/>
      <c r="BA98" s="228"/>
      <c r="BB98" s="228"/>
      <c r="BC98" s="228"/>
      <c r="BD98" s="228"/>
      <c r="BE98" s="228"/>
      <c r="BF98" s="228"/>
      <c r="BG98" s="228"/>
      <c r="BH98" s="228"/>
      <c r="BI98" s="228"/>
      <c r="BJ98" s="228"/>
      <c r="BK98" s="228"/>
      <c r="BL98" s="228"/>
      <c r="BM98" s="228"/>
      <c r="BN98" s="228"/>
      <c r="BO98" s="228"/>
      <c r="BP98" s="228"/>
      <c r="BQ98" s="228"/>
      <c r="BR98" s="228"/>
      <c r="BS98" s="228"/>
      <c r="BT98" s="228"/>
      <c r="BU98" s="228"/>
      <c r="BV98" s="228"/>
      <c r="BW98" s="228"/>
      <c r="BX98" s="228"/>
      <c r="BY98" s="228"/>
      <c r="BZ98" s="228"/>
      <c r="CA98" s="228"/>
      <c r="CB98" s="228"/>
      <c r="CC98" s="228"/>
      <c r="CD98" s="228"/>
      <c r="CE98" s="228"/>
      <c r="CF98" s="228"/>
      <c r="CG98" s="228"/>
      <c r="CH98" s="228"/>
      <c r="CI98" s="228"/>
      <c r="CJ98" s="228"/>
      <c r="CK98" s="228"/>
      <c r="CL98" s="228"/>
      <c r="CM98" s="228"/>
      <c r="CN98" s="107"/>
      <c r="CO98" s="107"/>
      <c r="CP98" s="107"/>
      <c r="CQ98" s="230"/>
      <c r="CR98" s="231" t="s">
        <v>66</v>
      </c>
      <c r="CS98" s="232">
        <f>IF(源泉徴収票!S17&gt;0,INT(SUM(CP21:CP23)*0.2),
IF(CS97&lt;=0,0,
(INT(CP63/1000)*LOOKUP(INT(CP63/1000),$CS$108:$CT$115)/100-LOOKUP(INT(CP63/1000),$CS$108:$CU$115))*1000))</f>
        <v>4140000</v>
      </c>
      <c r="CT98" s="107"/>
      <c r="CU98" s="107"/>
      <c r="CV98" s="107"/>
      <c r="CW98" s="107"/>
      <c r="CX98" s="107"/>
      <c r="CY98" s="107"/>
      <c r="CZ98" s="107"/>
      <c r="DA98" s="107"/>
      <c r="DB98" s="107"/>
    </row>
    <row r="99" spans="1:107" ht="13.5" customHeight="1">
      <c r="A99" s="107"/>
      <c r="B99" s="228"/>
      <c r="C99" s="228"/>
      <c r="D99" s="228"/>
      <c r="E99" s="228"/>
      <c r="F99" s="228"/>
      <c r="G99" s="228"/>
      <c r="H99" s="228"/>
      <c r="I99" s="228"/>
      <c r="J99" s="228"/>
      <c r="K99" s="228"/>
      <c r="L99" s="228"/>
      <c r="M99" s="228"/>
      <c r="N99" s="228"/>
      <c r="O99" s="228"/>
      <c r="P99" s="228"/>
      <c r="Q99" s="228"/>
      <c r="R99" s="228"/>
      <c r="S99" s="228"/>
      <c r="T99" s="228"/>
      <c r="U99" s="228"/>
      <c r="V99" s="228"/>
      <c r="W99" s="228"/>
      <c r="X99" s="228"/>
      <c r="Y99" s="228"/>
      <c r="Z99" s="228"/>
      <c r="AA99" s="228"/>
      <c r="AB99" s="228"/>
      <c r="AC99" s="228"/>
      <c r="AD99" s="228"/>
      <c r="AE99" s="228"/>
      <c r="AF99" s="228"/>
      <c r="AG99" s="228"/>
      <c r="AH99" s="228"/>
      <c r="AI99" s="228"/>
      <c r="AJ99" s="228"/>
      <c r="AK99" s="228"/>
      <c r="AL99" s="228"/>
      <c r="AM99" s="228"/>
      <c r="AN99" s="228"/>
      <c r="AO99" s="228"/>
      <c r="AP99" s="228"/>
      <c r="AQ99" s="228"/>
      <c r="AR99" s="228"/>
      <c r="AS99" s="228"/>
      <c r="AT99" s="228"/>
      <c r="AU99" s="228"/>
      <c r="AV99" s="228"/>
      <c r="AW99" s="228"/>
      <c r="AX99" s="228"/>
      <c r="AY99" s="228"/>
      <c r="AZ99" s="228"/>
      <c r="BA99" s="228"/>
      <c r="BB99" s="228"/>
      <c r="BC99" s="228"/>
      <c r="BD99" s="228"/>
      <c r="BE99" s="228"/>
      <c r="BF99" s="228"/>
      <c r="BG99" s="228"/>
      <c r="BH99" s="228"/>
      <c r="BI99" s="228"/>
      <c r="BJ99" s="228"/>
      <c r="BK99" s="228"/>
      <c r="BL99" s="228"/>
      <c r="BM99" s="228"/>
      <c r="BN99" s="228"/>
      <c r="BO99" s="228"/>
      <c r="BP99" s="228"/>
      <c r="BQ99" s="228"/>
      <c r="BR99" s="228"/>
      <c r="BS99" s="228"/>
      <c r="BT99" s="228"/>
      <c r="BU99" s="228"/>
      <c r="BV99" s="228"/>
      <c r="BW99" s="228"/>
      <c r="BX99" s="228"/>
      <c r="BY99" s="228"/>
      <c r="BZ99" s="228"/>
      <c r="CA99" s="228"/>
      <c r="CB99" s="228"/>
      <c r="CC99" s="228"/>
      <c r="CD99" s="228"/>
      <c r="CE99" s="228"/>
      <c r="CF99" s="228"/>
      <c r="CG99" s="228"/>
      <c r="CH99" s="228"/>
      <c r="CI99" s="228"/>
      <c r="CJ99" s="228"/>
      <c r="CK99" s="228"/>
      <c r="CL99" s="228"/>
      <c r="CM99" s="228"/>
      <c r="CN99" s="107"/>
      <c r="CO99" s="107"/>
      <c r="CP99" s="107"/>
      <c r="CQ99" s="230"/>
      <c r="CR99" s="231" t="s">
        <v>70</v>
      </c>
      <c r="CS99" s="232">
        <f>INT(CS98*1.021)</f>
        <v>4226940</v>
      </c>
      <c r="CT99" s="107"/>
      <c r="CU99" s="107"/>
      <c r="CV99" s="107"/>
      <c r="CW99" s="107"/>
      <c r="CX99" s="107"/>
      <c r="CY99" s="107"/>
      <c r="CZ99" s="107"/>
      <c r="DA99" s="107"/>
      <c r="DB99" s="107"/>
    </row>
    <row r="100" spans="1:107" ht="13.5" customHeight="1">
      <c r="A100" s="107"/>
      <c r="B100" s="107"/>
      <c r="C100" s="107"/>
      <c r="D100" s="107"/>
      <c r="E100" s="107"/>
      <c r="F100" s="107"/>
      <c r="G100" s="107"/>
      <c r="H100" s="107"/>
      <c r="I100" s="107"/>
      <c r="J100" s="107"/>
      <c r="K100" s="107"/>
      <c r="L100" s="107"/>
      <c r="M100" s="107"/>
      <c r="N100" s="107"/>
      <c r="O100" s="107"/>
      <c r="P100" s="107"/>
      <c r="Q100" s="107"/>
      <c r="R100" s="107"/>
      <c r="S100" s="107"/>
      <c r="T100" s="107"/>
      <c r="U100" s="107"/>
      <c r="V100" s="107"/>
      <c r="W100" s="107"/>
      <c r="X100" s="107"/>
      <c r="Y100" s="107"/>
      <c r="Z100" s="107"/>
      <c r="AA100" s="107"/>
      <c r="AB100" s="107"/>
      <c r="AC100" s="107"/>
      <c r="AD100" s="107"/>
      <c r="AE100" s="107"/>
      <c r="AF100" s="107"/>
      <c r="AG100" s="107"/>
      <c r="AH100" s="107"/>
      <c r="AI100" s="107"/>
      <c r="AJ100" s="107"/>
      <c r="AK100" s="107"/>
      <c r="AL100" s="107"/>
      <c r="AM100" s="107"/>
      <c r="AN100" s="107"/>
      <c r="AO100" s="107"/>
      <c r="AP100" s="107"/>
      <c r="AQ100" s="107"/>
      <c r="AR100" s="107"/>
      <c r="AS100" s="107"/>
      <c r="AT100" s="107"/>
      <c r="AU100" s="107"/>
      <c r="AV100" s="107"/>
      <c r="AW100" s="107"/>
      <c r="AX100" s="107"/>
      <c r="AY100" s="107"/>
      <c r="AZ100" s="107"/>
      <c r="BA100" s="107"/>
      <c r="BB100" s="107"/>
      <c r="BC100" s="107"/>
      <c r="BD100" s="107"/>
      <c r="BE100" s="107"/>
      <c r="BF100" s="107"/>
      <c r="BG100" s="107"/>
      <c r="BH100" s="107"/>
      <c r="BI100" s="107"/>
      <c r="BJ100" s="107"/>
      <c r="BK100" s="107"/>
      <c r="BL100" s="107"/>
      <c r="BM100" s="107"/>
      <c r="BN100" s="107"/>
      <c r="BO100" s="107"/>
      <c r="BP100" s="107"/>
      <c r="BQ100" s="107"/>
      <c r="BR100" s="107"/>
      <c r="BS100" s="107"/>
      <c r="BT100" s="107"/>
      <c r="BU100" s="107"/>
      <c r="BV100" s="107"/>
      <c r="BW100" s="107"/>
      <c r="BX100" s="107"/>
      <c r="BY100" s="107"/>
      <c r="BZ100" s="107"/>
      <c r="CA100" s="107"/>
      <c r="CB100" s="107"/>
      <c r="CC100" s="107"/>
      <c r="CD100" s="107"/>
      <c r="CE100" s="107"/>
      <c r="CF100" s="107"/>
      <c r="CG100" s="107"/>
      <c r="CH100" s="107"/>
      <c r="CI100" s="107"/>
      <c r="CJ100" s="107"/>
      <c r="CK100" s="107"/>
      <c r="CL100" s="107"/>
      <c r="CM100" s="107"/>
      <c r="CN100" s="107"/>
      <c r="CO100" s="107"/>
      <c r="CP100" s="107"/>
      <c r="CQ100" s="230"/>
      <c r="CR100" s="231" t="s">
        <v>67</v>
      </c>
      <c r="CS100" s="232">
        <f>IF(U24="有",0,INT(CP63*0.06/100)*100)</f>
        <v>1032000</v>
      </c>
      <c r="CT100" s="107"/>
      <c r="CU100" s="107"/>
      <c r="CV100" s="107"/>
      <c r="CW100" s="107"/>
      <c r="CX100" s="107"/>
      <c r="CY100" s="107"/>
      <c r="CZ100" s="107"/>
      <c r="DA100" s="107"/>
      <c r="DB100" s="107"/>
    </row>
    <row r="101" spans="1:107">
      <c r="A101" s="107"/>
      <c r="B101" s="107"/>
      <c r="C101" s="107"/>
      <c r="D101" s="107"/>
      <c r="E101" s="107"/>
      <c r="F101" s="107"/>
      <c r="G101" s="107"/>
      <c r="H101" s="107"/>
      <c r="I101" s="107"/>
      <c r="J101" s="107"/>
      <c r="K101" s="107"/>
      <c r="L101" s="107"/>
      <c r="M101" s="107"/>
      <c r="N101" s="107"/>
      <c r="O101" s="107"/>
      <c r="P101" s="107"/>
      <c r="Q101" s="107"/>
      <c r="R101" s="107"/>
      <c r="S101" s="107"/>
      <c r="T101" s="107"/>
      <c r="U101" s="107"/>
      <c r="V101" s="107"/>
      <c r="W101" s="107"/>
      <c r="X101" s="107"/>
      <c r="Y101" s="107"/>
      <c r="Z101" s="107"/>
      <c r="AA101" s="107"/>
      <c r="AB101" s="107"/>
      <c r="AC101" s="107"/>
      <c r="AD101" s="107"/>
      <c r="AE101" s="107"/>
      <c r="AF101" s="107"/>
      <c r="AG101" s="107"/>
      <c r="AH101" s="107"/>
      <c r="AI101" s="107"/>
      <c r="AJ101" s="107"/>
      <c r="AK101" s="107"/>
      <c r="AL101" s="107"/>
      <c r="AM101" s="107"/>
      <c r="AN101" s="107"/>
      <c r="AO101" s="107"/>
      <c r="AP101" s="107"/>
      <c r="AQ101" s="107"/>
      <c r="AR101" s="107"/>
      <c r="AS101" s="107"/>
      <c r="AT101" s="107"/>
      <c r="AU101" s="107"/>
      <c r="AV101" s="107"/>
      <c r="AW101" s="107"/>
      <c r="AX101" s="107"/>
      <c r="AY101" s="107"/>
      <c r="AZ101" s="107"/>
      <c r="BA101" s="107"/>
      <c r="BB101" s="107"/>
      <c r="BC101" s="107"/>
      <c r="BD101" s="107"/>
      <c r="BE101" s="107"/>
      <c r="BF101" s="107"/>
      <c r="BG101" s="107"/>
      <c r="BH101" s="107"/>
      <c r="BI101" s="107"/>
      <c r="BJ101" s="107"/>
      <c r="BK101" s="107"/>
      <c r="BL101" s="107"/>
      <c r="BM101" s="107"/>
      <c r="BN101" s="107"/>
      <c r="BO101" s="107"/>
      <c r="BP101" s="107"/>
      <c r="BQ101" s="107"/>
      <c r="BR101" s="107"/>
      <c r="BS101" s="107"/>
      <c r="BT101" s="107"/>
      <c r="BU101" s="107"/>
      <c r="BV101" s="107"/>
      <c r="BW101" s="107"/>
      <c r="BX101" s="107"/>
      <c r="BY101" s="107"/>
      <c r="BZ101" s="107"/>
      <c r="CA101" s="107"/>
      <c r="CB101" s="107"/>
      <c r="CC101" s="107"/>
      <c r="CD101" s="107"/>
      <c r="CE101" s="107"/>
      <c r="CF101" s="107"/>
      <c r="CG101" s="107"/>
      <c r="CH101" s="107"/>
      <c r="CI101" s="107"/>
      <c r="CJ101" s="107"/>
      <c r="CK101" s="107"/>
      <c r="CL101" s="107"/>
      <c r="CM101" s="107"/>
      <c r="CN101" s="107"/>
      <c r="CO101" s="107"/>
      <c r="CP101" s="107"/>
      <c r="CQ101" s="230"/>
      <c r="CR101" s="231" t="s">
        <v>68</v>
      </c>
      <c r="CS101" s="232">
        <f>IF(U24="有",0,INT(CP63*0.04/100)*100)</f>
        <v>688000</v>
      </c>
      <c r="CT101" s="409"/>
      <c r="CU101" s="409"/>
      <c r="CV101" s="107"/>
      <c r="CW101" s="107"/>
      <c r="CX101" s="107"/>
      <c r="CY101" s="107"/>
      <c r="CZ101" s="107"/>
      <c r="DA101" s="107"/>
      <c r="DB101" s="107"/>
    </row>
    <row r="102" spans="1:107">
      <c r="A102" s="107"/>
      <c r="B102" s="107"/>
      <c r="C102" s="107"/>
      <c r="D102" s="107"/>
      <c r="E102" s="107"/>
      <c r="F102" s="107"/>
      <c r="G102" s="107"/>
      <c r="H102" s="107"/>
      <c r="I102" s="107"/>
      <c r="J102" s="107"/>
      <c r="K102" s="107"/>
      <c r="L102" s="107"/>
      <c r="M102" s="107"/>
      <c r="N102" s="107"/>
      <c r="O102" s="107"/>
      <c r="P102" s="107"/>
      <c r="Q102" s="107"/>
      <c r="R102" s="107"/>
      <c r="S102" s="107"/>
      <c r="T102" s="107"/>
      <c r="U102" s="107"/>
      <c r="V102" s="107"/>
      <c r="W102" s="107"/>
      <c r="X102" s="107"/>
      <c r="Y102" s="107"/>
      <c r="Z102" s="107"/>
      <c r="AA102" s="107"/>
      <c r="AB102" s="107"/>
      <c r="AC102" s="107"/>
      <c r="AD102" s="107"/>
      <c r="AE102" s="107"/>
      <c r="AF102" s="107"/>
      <c r="AG102" s="107"/>
      <c r="AH102" s="107"/>
      <c r="AI102" s="107"/>
      <c r="AJ102" s="107"/>
      <c r="AK102" s="107"/>
      <c r="AL102" s="107"/>
      <c r="AM102" s="107"/>
      <c r="AN102" s="107"/>
      <c r="AO102" s="107"/>
      <c r="AP102" s="107"/>
      <c r="AQ102" s="107"/>
      <c r="AR102" s="107"/>
      <c r="AS102" s="107"/>
      <c r="AT102" s="107"/>
      <c r="AU102" s="107"/>
      <c r="AV102" s="107"/>
      <c r="AW102" s="107"/>
      <c r="AX102" s="107"/>
      <c r="AY102" s="107"/>
      <c r="AZ102" s="107"/>
      <c r="BA102" s="107"/>
      <c r="BB102" s="107"/>
      <c r="BC102" s="107"/>
      <c r="BD102" s="107"/>
      <c r="BE102" s="107"/>
      <c r="BF102" s="107"/>
      <c r="BG102" s="107"/>
      <c r="BH102" s="107"/>
      <c r="BI102" s="107"/>
      <c r="BJ102" s="107"/>
      <c r="BK102" s="107"/>
      <c r="BL102" s="107"/>
      <c r="BM102" s="107"/>
      <c r="BN102" s="107"/>
      <c r="BO102" s="107"/>
      <c r="BP102" s="107"/>
      <c r="BQ102" s="107"/>
      <c r="BR102" s="107"/>
      <c r="BS102" s="107"/>
      <c r="BT102" s="107"/>
      <c r="BU102" s="107"/>
      <c r="BV102" s="107"/>
      <c r="BW102" s="107"/>
      <c r="BX102" s="107"/>
      <c r="BY102" s="107"/>
      <c r="BZ102" s="107"/>
      <c r="CA102" s="107"/>
      <c r="CB102" s="107"/>
      <c r="CC102" s="107"/>
      <c r="CD102" s="107"/>
      <c r="CE102" s="107"/>
      <c r="CF102" s="107"/>
      <c r="CG102" s="107"/>
      <c r="CH102" s="107"/>
      <c r="CI102" s="107"/>
      <c r="CJ102" s="107"/>
      <c r="CK102" s="107"/>
      <c r="CL102" s="107"/>
      <c r="CM102" s="107"/>
      <c r="CN102" s="107"/>
      <c r="CO102" s="107"/>
      <c r="CP102" s="107"/>
      <c r="CQ102" s="107"/>
      <c r="CR102" s="231" t="s">
        <v>307</v>
      </c>
      <c r="CS102" s="232">
        <f>源泉徴収簿!R24</f>
        <v>9400000</v>
      </c>
      <c r="CT102" s="409"/>
      <c r="CU102" s="409"/>
      <c r="CV102" s="107"/>
      <c r="CW102" s="107"/>
      <c r="CX102" s="107"/>
      <c r="CY102" s="107"/>
      <c r="CZ102" s="107"/>
      <c r="DA102" s="107"/>
      <c r="DB102" s="107"/>
    </row>
    <row r="103" spans="1:107">
      <c r="A103" s="107"/>
      <c r="B103" s="107"/>
      <c r="C103" s="107"/>
      <c r="D103" s="107"/>
      <c r="E103" s="107"/>
      <c r="F103" s="107"/>
      <c r="G103" s="107"/>
      <c r="H103" s="107"/>
      <c r="I103" s="107"/>
      <c r="J103" s="107"/>
      <c r="K103" s="107"/>
      <c r="L103" s="107"/>
      <c r="M103" s="107"/>
      <c r="N103" s="107"/>
      <c r="O103" s="107"/>
      <c r="P103" s="107"/>
      <c r="Q103" s="107"/>
      <c r="R103" s="107"/>
      <c r="S103" s="107"/>
      <c r="T103" s="107"/>
      <c r="U103" s="107"/>
      <c r="V103" s="107"/>
      <c r="W103" s="107"/>
      <c r="X103" s="107"/>
      <c r="Y103" s="107"/>
      <c r="Z103" s="107"/>
      <c r="AA103" s="107"/>
      <c r="AB103" s="107"/>
      <c r="AC103" s="107"/>
      <c r="AD103" s="107"/>
      <c r="AE103" s="107"/>
      <c r="AF103" s="107"/>
      <c r="AG103" s="107"/>
      <c r="AH103" s="107"/>
      <c r="AI103" s="107"/>
      <c r="AJ103" s="107"/>
      <c r="AK103" s="107"/>
      <c r="AL103" s="107"/>
      <c r="AM103" s="107"/>
      <c r="AN103" s="107"/>
      <c r="AO103" s="107"/>
      <c r="AP103" s="107"/>
      <c r="AQ103" s="107"/>
      <c r="AR103" s="107"/>
      <c r="AS103" s="107"/>
      <c r="AT103" s="107"/>
      <c r="AU103" s="107"/>
      <c r="AV103" s="107"/>
      <c r="AW103" s="107"/>
      <c r="AX103" s="107"/>
      <c r="AY103" s="107"/>
      <c r="AZ103" s="107"/>
      <c r="BA103" s="107"/>
      <c r="BB103" s="107"/>
      <c r="BC103" s="107"/>
      <c r="BD103" s="107"/>
      <c r="BE103" s="107"/>
      <c r="BF103" s="107"/>
      <c r="BG103" s="107"/>
      <c r="BH103" s="107"/>
      <c r="BI103" s="107"/>
      <c r="BJ103" s="107"/>
      <c r="BK103" s="107"/>
      <c r="BL103" s="107"/>
      <c r="BM103" s="107"/>
      <c r="BN103" s="107"/>
      <c r="BO103" s="107"/>
      <c r="BP103" s="107"/>
      <c r="BQ103" s="107"/>
      <c r="BR103" s="107"/>
      <c r="BS103" s="107"/>
      <c r="BT103" s="107"/>
      <c r="BU103" s="107"/>
      <c r="BV103" s="107"/>
      <c r="BW103" s="107"/>
      <c r="BX103" s="107"/>
      <c r="BY103" s="107"/>
      <c r="BZ103" s="107"/>
      <c r="CA103" s="107"/>
      <c r="CB103" s="107"/>
      <c r="CC103" s="107"/>
      <c r="CD103" s="107"/>
      <c r="CE103" s="107"/>
      <c r="CF103" s="107"/>
      <c r="CG103" s="107"/>
      <c r="CH103" s="107"/>
      <c r="CI103" s="107"/>
      <c r="CJ103" s="107"/>
      <c r="CK103" s="107"/>
      <c r="CL103" s="107"/>
      <c r="CM103" s="107"/>
      <c r="CN103" s="107"/>
      <c r="CO103" s="107"/>
      <c r="CP103" s="107"/>
      <c r="CQ103" s="107"/>
      <c r="CR103" s="107"/>
      <c r="CS103" s="382"/>
      <c r="CT103" s="409"/>
      <c r="CU103" s="409"/>
      <c r="CV103" s="107"/>
      <c r="CW103" s="107"/>
      <c r="CX103" s="107"/>
      <c r="CY103" s="107"/>
      <c r="CZ103" s="107"/>
      <c r="DA103" s="107"/>
      <c r="DB103" s="107"/>
    </row>
    <row r="104" spans="1:107">
      <c r="A104" s="107"/>
      <c r="B104" s="107"/>
      <c r="C104" s="107"/>
      <c r="D104" s="107"/>
      <c r="E104" s="107"/>
      <c r="F104" s="107"/>
      <c r="G104" s="107"/>
      <c r="H104" s="107"/>
      <c r="I104" s="107"/>
      <c r="J104" s="107"/>
      <c r="K104" s="107"/>
      <c r="L104" s="107"/>
      <c r="M104" s="107"/>
      <c r="N104" s="107"/>
      <c r="O104" s="107"/>
      <c r="P104" s="107"/>
      <c r="Q104" s="107"/>
      <c r="R104" s="107"/>
      <c r="S104" s="107"/>
      <c r="T104" s="107"/>
      <c r="U104" s="107"/>
      <c r="V104" s="107"/>
      <c r="W104" s="107"/>
      <c r="X104" s="107"/>
      <c r="Y104" s="107"/>
      <c r="Z104" s="107"/>
      <c r="AA104" s="107"/>
      <c r="AB104" s="107"/>
      <c r="AC104" s="107"/>
      <c r="AD104" s="107"/>
      <c r="AE104" s="107"/>
      <c r="AF104" s="107"/>
      <c r="AG104" s="107"/>
      <c r="AH104" s="107"/>
      <c r="AI104" s="107"/>
      <c r="AJ104" s="107"/>
      <c r="AK104" s="107"/>
      <c r="AL104" s="107"/>
      <c r="AM104" s="107"/>
      <c r="AN104" s="107"/>
      <c r="AO104" s="107"/>
      <c r="AP104" s="107"/>
      <c r="AQ104" s="107"/>
      <c r="AR104" s="107"/>
      <c r="AS104" s="107"/>
      <c r="AT104" s="107"/>
      <c r="AU104" s="107"/>
      <c r="AV104" s="107"/>
      <c r="AW104" s="107"/>
      <c r="AX104" s="107"/>
      <c r="AY104" s="107"/>
      <c r="AZ104" s="107"/>
      <c r="BA104" s="107"/>
      <c r="BB104" s="107"/>
      <c r="BC104" s="107"/>
      <c r="BD104" s="107"/>
      <c r="BE104" s="107"/>
      <c r="BF104" s="107"/>
      <c r="BG104" s="107"/>
      <c r="BH104" s="107"/>
      <c r="BI104" s="107"/>
      <c r="BJ104" s="107"/>
      <c r="BK104" s="107"/>
      <c r="BL104" s="107"/>
      <c r="BM104" s="107"/>
      <c r="BN104" s="107"/>
      <c r="BO104" s="107"/>
      <c r="BP104" s="107"/>
      <c r="BQ104" s="107"/>
      <c r="BR104" s="107"/>
      <c r="BS104" s="107"/>
      <c r="BT104" s="107"/>
      <c r="BU104" s="107"/>
      <c r="BV104" s="107"/>
      <c r="BW104" s="107"/>
      <c r="BX104" s="107"/>
      <c r="BY104" s="107"/>
      <c r="BZ104" s="107"/>
      <c r="CA104" s="107"/>
      <c r="CB104" s="107"/>
      <c r="CC104" s="107"/>
      <c r="CD104" s="107"/>
      <c r="CE104" s="107"/>
      <c r="CF104" s="107"/>
      <c r="CG104" s="107"/>
      <c r="CH104" s="107"/>
      <c r="CI104" s="107"/>
      <c r="CJ104" s="107"/>
      <c r="CK104" s="107"/>
      <c r="CL104" s="107"/>
      <c r="CM104" s="107"/>
      <c r="CN104" s="107"/>
      <c r="CO104" s="107"/>
      <c r="CP104" s="107"/>
      <c r="CQ104" s="107"/>
      <c r="CR104" s="107"/>
      <c r="CS104" s="107"/>
      <c r="CT104" s="107"/>
      <c r="CU104" s="107"/>
      <c r="CV104" s="107"/>
      <c r="CW104" s="107"/>
      <c r="CX104" s="107"/>
      <c r="CY104" s="107"/>
      <c r="CZ104" s="107"/>
      <c r="DA104" s="107"/>
      <c r="DB104" s="107"/>
    </row>
    <row r="105" spans="1:107">
      <c r="A105" s="107"/>
      <c r="B105" s="107"/>
      <c r="C105" s="107"/>
      <c r="D105" s="107"/>
      <c r="E105" s="107"/>
      <c r="F105" s="107"/>
      <c r="G105" s="107"/>
      <c r="H105" s="107"/>
      <c r="I105" s="107"/>
      <c r="J105" s="107"/>
      <c r="K105" s="107"/>
      <c r="L105" s="107"/>
      <c r="M105" s="107"/>
      <c r="N105" s="107"/>
      <c r="O105" s="107"/>
      <c r="P105" s="107"/>
      <c r="Q105" s="107"/>
      <c r="R105" s="107"/>
      <c r="S105" s="107"/>
      <c r="T105" s="107"/>
      <c r="U105" s="107"/>
      <c r="V105" s="107"/>
      <c r="W105" s="107"/>
      <c r="X105" s="107"/>
      <c r="Y105" s="107"/>
      <c r="Z105" s="107"/>
      <c r="AA105" s="107"/>
      <c r="AB105" s="107"/>
      <c r="AC105" s="107"/>
      <c r="AD105" s="107"/>
      <c r="AE105" s="107"/>
      <c r="AF105" s="107"/>
      <c r="AG105" s="107"/>
      <c r="AH105" s="107"/>
      <c r="AI105" s="107"/>
      <c r="AJ105" s="107"/>
      <c r="AK105" s="107"/>
      <c r="AL105" s="107"/>
      <c r="AM105" s="107"/>
      <c r="AN105" s="107"/>
      <c r="AO105" s="107"/>
      <c r="AP105" s="107"/>
      <c r="AQ105" s="107"/>
      <c r="AR105" s="107"/>
      <c r="AS105" s="107"/>
      <c r="AT105" s="107"/>
      <c r="AU105" s="107"/>
      <c r="AV105" s="107"/>
      <c r="AW105" s="107"/>
      <c r="AX105" s="107"/>
      <c r="AY105" s="107"/>
      <c r="AZ105" s="107"/>
      <c r="BA105" s="107"/>
      <c r="BB105" s="107"/>
      <c r="BC105" s="107"/>
      <c r="BD105" s="107"/>
      <c r="BE105" s="107"/>
      <c r="BF105" s="107"/>
      <c r="BG105" s="107"/>
      <c r="BH105" s="107"/>
      <c r="BI105" s="107"/>
      <c r="BJ105" s="107"/>
      <c r="BK105" s="107"/>
      <c r="BL105" s="107"/>
      <c r="BM105" s="107"/>
      <c r="BN105" s="107"/>
      <c r="BO105" s="107"/>
      <c r="BP105" s="107"/>
      <c r="BQ105" s="107"/>
      <c r="BR105" s="107"/>
      <c r="BS105" s="107"/>
      <c r="BT105" s="107"/>
      <c r="BU105" s="107"/>
      <c r="BV105" s="107"/>
      <c r="BW105" s="107"/>
      <c r="BX105" s="107"/>
      <c r="BY105" s="107"/>
      <c r="BZ105" s="107"/>
      <c r="CA105" s="107"/>
      <c r="CB105" s="107"/>
      <c r="CC105" s="107"/>
      <c r="CD105" s="107"/>
      <c r="CE105" s="107"/>
      <c r="CF105" s="107"/>
      <c r="CG105" s="107"/>
      <c r="CH105" s="107"/>
      <c r="CI105" s="107"/>
      <c r="CJ105" s="107"/>
      <c r="CK105" s="107"/>
      <c r="CL105" s="107"/>
      <c r="CM105" s="107"/>
      <c r="CN105" s="107"/>
      <c r="CO105" s="107"/>
      <c r="CP105" s="107"/>
      <c r="CQ105" s="107"/>
      <c r="CR105" s="107"/>
      <c r="CS105" s="107"/>
      <c r="CT105" s="107"/>
      <c r="CU105" s="107"/>
      <c r="CV105" s="107"/>
      <c r="CW105" s="107"/>
      <c r="CX105" s="107"/>
      <c r="CY105" s="107"/>
      <c r="CZ105" s="107"/>
      <c r="DA105" s="107"/>
      <c r="DB105" s="107"/>
    </row>
    <row r="106" spans="1:107" ht="14.25">
      <c r="A106" s="107"/>
      <c r="B106" s="107"/>
      <c r="C106" s="107"/>
      <c r="D106" s="107"/>
      <c r="E106" s="107"/>
      <c r="F106" s="107"/>
      <c r="G106" s="107"/>
      <c r="H106" s="107"/>
      <c r="I106" s="107"/>
      <c r="J106" s="107"/>
      <c r="K106" s="107"/>
      <c r="L106" s="107"/>
      <c r="M106" s="107"/>
      <c r="N106" s="107"/>
      <c r="O106" s="107"/>
      <c r="P106" s="107"/>
      <c r="Q106" s="107"/>
      <c r="R106" s="107"/>
      <c r="S106" s="107"/>
      <c r="T106" s="107"/>
      <c r="U106" s="107"/>
      <c r="V106" s="107"/>
      <c r="W106" s="107"/>
      <c r="X106" s="107"/>
      <c r="Y106" s="107"/>
      <c r="Z106" s="107"/>
      <c r="AA106" s="107"/>
      <c r="AB106" s="107"/>
      <c r="AC106" s="107"/>
      <c r="AD106" s="107"/>
      <c r="AE106" s="107"/>
      <c r="AF106" s="107"/>
      <c r="AG106" s="107"/>
      <c r="AH106" s="107"/>
      <c r="AI106" s="107"/>
      <c r="AJ106" s="107"/>
      <c r="AK106" s="107"/>
      <c r="AL106" s="107"/>
      <c r="AM106" s="107"/>
      <c r="AN106" s="107"/>
      <c r="AO106" s="107"/>
      <c r="AP106" s="107"/>
      <c r="AQ106" s="107"/>
      <c r="AR106" s="107"/>
      <c r="AS106" s="107"/>
      <c r="AT106" s="107"/>
      <c r="AU106" s="107"/>
      <c r="AV106" s="107"/>
      <c r="AW106" s="107"/>
      <c r="AX106" s="107"/>
      <c r="AY106" s="107"/>
      <c r="AZ106" s="107"/>
      <c r="BA106" s="107"/>
      <c r="BB106" s="107"/>
      <c r="BC106" s="107"/>
      <c r="BD106" s="107"/>
      <c r="BE106" s="107"/>
      <c r="BF106" s="107"/>
      <c r="BG106" s="107"/>
      <c r="BH106" s="107"/>
      <c r="BI106" s="107"/>
      <c r="BJ106" s="107"/>
      <c r="BK106" s="107"/>
      <c r="BL106" s="107"/>
      <c r="BM106" s="107"/>
      <c r="BN106" s="107"/>
      <c r="BO106" s="107"/>
      <c r="BP106" s="107"/>
      <c r="BQ106" s="107"/>
      <c r="BR106" s="107"/>
      <c r="BS106" s="107"/>
      <c r="BT106" s="107"/>
      <c r="BU106" s="107"/>
      <c r="BV106" s="107"/>
      <c r="BW106" s="107"/>
      <c r="BX106" s="107"/>
      <c r="BY106" s="107"/>
      <c r="BZ106" s="107"/>
      <c r="CA106" s="107"/>
      <c r="CB106" s="107"/>
      <c r="CC106" s="107"/>
      <c r="CD106" s="107"/>
      <c r="CE106" s="107"/>
      <c r="CF106" s="107"/>
      <c r="CG106" s="107"/>
      <c r="CH106" s="107"/>
      <c r="CI106" s="107"/>
      <c r="CJ106" s="107"/>
      <c r="CK106" s="107"/>
      <c r="CL106" s="107"/>
      <c r="CM106" s="107"/>
      <c r="CN106" s="107"/>
      <c r="CO106" s="107"/>
      <c r="CP106" s="107"/>
      <c r="CQ106" s="107"/>
      <c r="CR106" s="107"/>
      <c r="CS106" s="234" t="s">
        <v>69</v>
      </c>
      <c r="CT106" s="234"/>
      <c r="CU106" s="234"/>
      <c r="CV106" s="107"/>
      <c r="CW106" s="107"/>
      <c r="CX106" s="107"/>
      <c r="CY106" s="107"/>
      <c r="CZ106" s="107"/>
      <c r="DA106" s="107"/>
      <c r="DB106" s="107"/>
    </row>
    <row r="107" spans="1:107" ht="14.25">
      <c r="A107" s="107"/>
      <c r="B107" s="107"/>
      <c r="C107" s="107"/>
      <c r="D107" s="107"/>
      <c r="E107" s="107"/>
      <c r="F107" s="107"/>
      <c r="G107" s="107"/>
      <c r="H107" s="107"/>
      <c r="I107" s="107"/>
      <c r="J107" s="107"/>
      <c r="K107" s="107"/>
      <c r="L107" s="107"/>
      <c r="M107" s="107"/>
      <c r="N107" s="107"/>
      <c r="O107" s="107"/>
      <c r="P107" s="107"/>
      <c r="Q107" s="107"/>
      <c r="R107" s="107"/>
      <c r="S107" s="107"/>
      <c r="T107" s="107"/>
      <c r="U107" s="107"/>
      <c r="V107" s="107"/>
      <c r="W107" s="107"/>
      <c r="X107" s="107"/>
      <c r="Y107" s="107"/>
      <c r="Z107" s="107"/>
      <c r="AA107" s="107"/>
      <c r="AB107" s="107"/>
      <c r="AC107" s="107"/>
      <c r="AD107" s="107"/>
      <c r="AE107" s="107"/>
      <c r="AF107" s="107"/>
      <c r="AG107" s="107"/>
      <c r="AH107" s="107"/>
      <c r="AI107" s="107"/>
      <c r="AJ107" s="107"/>
      <c r="AK107" s="107"/>
      <c r="AL107" s="107"/>
      <c r="AM107" s="107"/>
      <c r="AN107" s="107"/>
      <c r="AO107" s="107"/>
      <c r="AP107" s="107"/>
      <c r="AQ107" s="107"/>
      <c r="AR107" s="107"/>
      <c r="AS107" s="107"/>
      <c r="AT107" s="107"/>
      <c r="AU107" s="107"/>
      <c r="AV107" s="107"/>
      <c r="AW107" s="107"/>
      <c r="AX107" s="107"/>
      <c r="AY107" s="107"/>
      <c r="AZ107" s="107"/>
      <c r="BA107" s="107"/>
      <c r="BB107" s="107"/>
      <c r="BC107" s="107"/>
      <c r="BD107" s="107"/>
      <c r="BE107" s="107"/>
      <c r="BF107" s="107"/>
      <c r="BG107" s="107"/>
      <c r="BH107" s="107"/>
      <c r="BI107" s="107"/>
      <c r="BJ107" s="107"/>
      <c r="BK107" s="107"/>
      <c r="BL107" s="107"/>
      <c r="BM107" s="107"/>
      <c r="BN107" s="107"/>
      <c r="BO107" s="107"/>
      <c r="BP107" s="107"/>
      <c r="BQ107" s="107"/>
      <c r="BR107" s="107"/>
      <c r="BS107" s="107"/>
      <c r="BT107" s="107"/>
      <c r="BU107" s="107"/>
      <c r="BV107" s="107"/>
      <c r="BW107" s="107"/>
      <c r="BX107" s="107"/>
      <c r="BY107" s="107"/>
      <c r="BZ107" s="107"/>
      <c r="CA107" s="107"/>
      <c r="CB107" s="107"/>
      <c r="CC107" s="107"/>
      <c r="CD107" s="107"/>
      <c r="CE107" s="107"/>
      <c r="CF107" s="107"/>
      <c r="CG107" s="107"/>
      <c r="CH107" s="107"/>
      <c r="CI107" s="107"/>
      <c r="CJ107" s="107"/>
      <c r="CK107" s="107"/>
      <c r="CL107" s="107"/>
      <c r="CM107" s="107"/>
      <c r="CN107" s="107"/>
      <c r="CO107" s="107"/>
      <c r="CP107" s="107"/>
      <c r="CQ107" s="107"/>
      <c r="CR107" s="107"/>
      <c r="CS107" s="234"/>
      <c r="CT107" s="234"/>
      <c r="CU107" s="234"/>
      <c r="CV107" s="107"/>
      <c r="CW107" s="375" t="s">
        <v>531</v>
      </c>
      <c r="CX107" s="107"/>
      <c r="CY107" s="107"/>
      <c r="CZ107" s="107"/>
      <c r="DA107" s="107"/>
      <c r="DB107" s="107"/>
    </row>
    <row r="108" spans="1:107" ht="14.25">
      <c r="A108" s="107"/>
      <c r="B108" s="107"/>
      <c r="C108" s="107"/>
      <c r="D108" s="107"/>
      <c r="E108" s="107"/>
      <c r="F108" s="107"/>
      <c r="G108" s="107"/>
      <c r="H108" s="107"/>
      <c r="I108" s="107"/>
      <c r="J108" s="107"/>
      <c r="K108" s="107"/>
      <c r="L108" s="107"/>
      <c r="M108" s="107"/>
      <c r="N108" s="107"/>
      <c r="O108" s="107"/>
      <c r="P108" s="107"/>
      <c r="Q108" s="107"/>
      <c r="R108" s="107"/>
      <c r="S108" s="107"/>
      <c r="T108" s="107"/>
      <c r="U108" s="107"/>
      <c r="V108" s="107"/>
      <c r="W108" s="107"/>
      <c r="X108" s="107"/>
      <c r="Y108" s="107"/>
      <c r="Z108" s="107"/>
      <c r="AA108" s="107"/>
      <c r="AB108" s="107"/>
      <c r="AC108" s="107"/>
      <c r="AD108" s="107"/>
      <c r="AE108" s="107"/>
      <c r="AF108" s="107"/>
      <c r="AG108" s="107"/>
      <c r="AH108" s="107"/>
      <c r="AI108" s="107"/>
      <c r="AJ108" s="107"/>
      <c r="AK108" s="107"/>
      <c r="AL108" s="107"/>
      <c r="AM108" s="107"/>
      <c r="AN108" s="107"/>
      <c r="AO108" s="107"/>
      <c r="AP108" s="107"/>
      <c r="AQ108" s="107"/>
      <c r="AR108" s="107"/>
      <c r="AS108" s="107"/>
      <c r="AT108" s="107"/>
      <c r="AU108" s="107"/>
      <c r="AV108" s="107"/>
      <c r="AW108" s="107"/>
      <c r="AX108" s="107"/>
      <c r="AY108" s="107"/>
      <c r="AZ108" s="107"/>
      <c r="BA108" s="107"/>
      <c r="BB108" s="107"/>
      <c r="BC108" s="107"/>
      <c r="BD108" s="107"/>
      <c r="BE108" s="107"/>
      <c r="BF108" s="107"/>
      <c r="BG108" s="107"/>
      <c r="BH108" s="107"/>
      <c r="BI108" s="107"/>
      <c r="BJ108" s="107"/>
      <c r="BK108" s="107"/>
      <c r="BL108" s="107"/>
      <c r="BM108" s="107"/>
      <c r="BN108" s="107"/>
      <c r="BO108" s="107"/>
      <c r="BP108" s="107"/>
      <c r="BQ108" s="107"/>
      <c r="BR108" s="107"/>
      <c r="BS108" s="107"/>
      <c r="BT108" s="107"/>
      <c r="BU108" s="107"/>
      <c r="BV108" s="107"/>
      <c r="BW108" s="107"/>
      <c r="BX108" s="107"/>
      <c r="BY108" s="107"/>
      <c r="BZ108" s="107"/>
      <c r="CA108" s="107"/>
      <c r="CB108" s="107"/>
      <c r="CC108" s="107"/>
      <c r="CD108" s="107"/>
      <c r="CE108" s="107"/>
      <c r="CF108" s="107"/>
      <c r="CG108" s="107"/>
      <c r="CH108" s="107"/>
      <c r="CI108" s="107"/>
      <c r="CJ108" s="107"/>
      <c r="CK108" s="107"/>
      <c r="CL108" s="107"/>
      <c r="CM108" s="107"/>
      <c r="CN108" s="107"/>
      <c r="CO108" s="107"/>
      <c r="CP108" s="107"/>
      <c r="CQ108" s="107"/>
      <c r="CR108" s="107"/>
      <c r="CS108" s="235">
        <v>0</v>
      </c>
      <c r="CT108" s="236">
        <v>5</v>
      </c>
      <c r="CU108" s="237">
        <v>0</v>
      </c>
      <c r="CV108" s="107"/>
      <c r="CW108" s="228" t="s">
        <v>338</v>
      </c>
      <c r="CX108" s="374" t="str">
        <f>IF(CP56="","",DATEDIF(CP55,CP56,"Y")+DATEDIF(CP15,CP16,"Y"))</f>
        <v/>
      </c>
      <c r="CY108" s="373" t="str">
        <f>IF(CX109="","",
IF(CY109&gt;=13,CX108+2,
IF(CX109&gt;=1,CX108+1,
CX108)))</f>
        <v/>
      </c>
      <c r="CZ108" s="107"/>
      <c r="DA108" s="107"/>
    </row>
    <row r="109" spans="1:107" ht="14.25">
      <c r="A109" s="107"/>
      <c r="B109" s="107"/>
      <c r="C109" s="107"/>
      <c r="D109" s="107"/>
      <c r="E109" s="107"/>
      <c r="F109" s="107"/>
      <c r="G109" s="107"/>
      <c r="H109" s="107"/>
      <c r="I109" s="107"/>
      <c r="J109" s="107"/>
      <c r="K109" s="107"/>
      <c r="L109" s="107"/>
      <c r="M109" s="107"/>
      <c r="N109" s="107"/>
      <c r="O109" s="107"/>
      <c r="P109" s="107"/>
      <c r="Q109" s="107"/>
      <c r="R109" s="107"/>
      <c r="S109" s="107"/>
      <c r="T109" s="107"/>
      <c r="U109" s="107"/>
      <c r="V109" s="107"/>
      <c r="W109" s="107"/>
      <c r="X109" s="107"/>
      <c r="Y109" s="107"/>
      <c r="Z109" s="107"/>
      <c r="AA109" s="107"/>
      <c r="AB109" s="107"/>
      <c r="AC109" s="107"/>
      <c r="AD109" s="107"/>
      <c r="AE109" s="107"/>
      <c r="AF109" s="107"/>
      <c r="AG109" s="107"/>
      <c r="AH109" s="107"/>
      <c r="AI109" s="107"/>
      <c r="AJ109" s="107"/>
      <c r="AK109" s="107"/>
      <c r="AL109" s="107"/>
      <c r="AM109" s="107"/>
      <c r="AN109" s="107"/>
      <c r="AO109" s="107"/>
      <c r="AP109" s="107"/>
      <c r="AQ109" s="107"/>
      <c r="AR109" s="107"/>
      <c r="AS109" s="107"/>
      <c r="AT109" s="107"/>
      <c r="AU109" s="107"/>
      <c r="AV109" s="107"/>
      <c r="AW109" s="107"/>
      <c r="AX109" s="107"/>
      <c r="AY109" s="107"/>
      <c r="AZ109" s="107"/>
      <c r="BA109" s="107"/>
      <c r="BB109" s="107"/>
      <c r="BC109" s="107"/>
      <c r="BD109" s="107"/>
      <c r="BE109" s="107"/>
      <c r="BF109" s="107"/>
      <c r="BG109" s="107"/>
      <c r="BH109" s="107"/>
      <c r="BI109" s="107"/>
      <c r="BJ109" s="107"/>
      <c r="BK109" s="107"/>
      <c r="BL109" s="107"/>
      <c r="BM109" s="107"/>
      <c r="BN109" s="107"/>
      <c r="BO109" s="107"/>
      <c r="BP109" s="107"/>
      <c r="BQ109" s="107"/>
      <c r="BR109" s="107"/>
      <c r="BS109" s="107"/>
      <c r="BT109" s="107"/>
      <c r="BU109" s="107"/>
      <c r="BV109" s="107"/>
      <c r="BW109" s="107"/>
      <c r="BX109" s="107"/>
      <c r="BY109" s="107"/>
      <c r="BZ109" s="107"/>
      <c r="CA109" s="107"/>
      <c r="CB109" s="107"/>
      <c r="CC109" s="107"/>
      <c r="CD109" s="107"/>
      <c r="CE109" s="107"/>
      <c r="CF109" s="107"/>
      <c r="CG109" s="107"/>
      <c r="CH109" s="107"/>
      <c r="CI109" s="107"/>
      <c r="CJ109" s="107"/>
      <c r="CK109" s="107"/>
      <c r="CL109" s="107"/>
      <c r="CM109" s="107"/>
      <c r="CN109" s="107"/>
      <c r="CO109" s="107"/>
      <c r="CP109" s="107"/>
      <c r="CQ109" s="107"/>
      <c r="CR109" s="107"/>
      <c r="CS109" s="238"/>
      <c r="CT109" s="239"/>
      <c r="CU109" s="240"/>
      <c r="CV109" s="107"/>
      <c r="CW109" s="228" t="s">
        <v>339</v>
      </c>
      <c r="CX109" s="374" t="str">
        <f>IF(CP56="","",DATEDIF(CP55,CP56,"YM")+DATEDIF(CP15,CP16,"YM"))</f>
        <v/>
      </c>
      <c r="CY109" s="373" t="str">
        <f>IF(CX110="","",
IF(CX110&gt;=31,CX109+2,
IF(CX110&gt;=1,CX109+1,
CX109)))</f>
        <v/>
      </c>
      <c r="CZ109" s="107"/>
      <c r="DA109" s="107"/>
    </row>
    <row r="110" spans="1:107" ht="14.25">
      <c r="A110" s="107"/>
      <c r="B110" s="107"/>
      <c r="C110" s="107"/>
      <c r="D110" s="107"/>
      <c r="E110" s="107"/>
      <c r="F110" s="107"/>
      <c r="G110" s="107"/>
      <c r="H110" s="107"/>
      <c r="I110" s="107"/>
      <c r="J110" s="107"/>
      <c r="K110" s="107"/>
      <c r="L110" s="107"/>
      <c r="M110" s="107"/>
      <c r="N110" s="107"/>
      <c r="O110" s="107"/>
      <c r="P110" s="107"/>
      <c r="Q110" s="107"/>
      <c r="R110" s="107"/>
      <c r="S110" s="107"/>
      <c r="T110" s="107"/>
      <c r="U110" s="107"/>
      <c r="V110" s="107"/>
      <c r="W110" s="107"/>
      <c r="X110" s="107"/>
      <c r="Y110" s="107"/>
      <c r="Z110" s="107"/>
      <c r="AA110" s="107"/>
      <c r="AB110" s="107"/>
      <c r="AC110" s="107"/>
      <c r="AD110" s="107"/>
      <c r="AE110" s="107"/>
      <c r="AF110" s="107"/>
      <c r="AG110" s="107"/>
      <c r="AH110" s="107"/>
      <c r="AI110" s="107"/>
      <c r="AJ110" s="107"/>
      <c r="AK110" s="107"/>
      <c r="AL110" s="107"/>
      <c r="AM110" s="107"/>
      <c r="AN110" s="107"/>
      <c r="AO110" s="107"/>
      <c r="AP110" s="107"/>
      <c r="AQ110" s="107"/>
      <c r="AR110" s="107"/>
      <c r="AS110" s="107"/>
      <c r="AT110" s="107"/>
      <c r="AU110" s="107"/>
      <c r="AV110" s="107"/>
      <c r="AW110" s="107"/>
      <c r="AX110" s="107"/>
      <c r="AY110" s="107"/>
      <c r="AZ110" s="107"/>
      <c r="BA110" s="107"/>
      <c r="BB110" s="107"/>
      <c r="BC110" s="107"/>
      <c r="BD110" s="107"/>
      <c r="BE110" s="107"/>
      <c r="BF110" s="107"/>
      <c r="BG110" s="107"/>
      <c r="BH110" s="107"/>
      <c r="BI110" s="107"/>
      <c r="BJ110" s="107"/>
      <c r="BK110" s="107"/>
      <c r="BL110" s="107"/>
      <c r="BM110" s="107"/>
      <c r="BN110" s="107"/>
      <c r="BO110" s="107"/>
      <c r="BP110" s="107"/>
      <c r="BQ110" s="107"/>
      <c r="BR110" s="107"/>
      <c r="BS110" s="107"/>
      <c r="BT110" s="107"/>
      <c r="BU110" s="107"/>
      <c r="BV110" s="107"/>
      <c r="BW110" s="107"/>
      <c r="BX110" s="107"/>
      <c r="BY110" s="107"/>
      <c r="BZ110" s="107"/>
      <c r="CA110" s="107"/>
      <c r="CB110" s="107"/>
      <c r="CC110" s="107"/>
      <c r="CD110" s="107"/>
      <c r="CE110" s="107"/>
      <c r="CF110" s="107"/>
      <c r="CG110" s="107"/>
      <c r="CH110" s="107"/>
      <c r="CI110" s="107"/>
      <c r="CJ110" s="107"/>
      <c r="CK110" s="107"/>
      <c r="CL110" s="107"/>
      <c r="CM110" s="107"/>
      <c r="CN110" s="107"/>
      <c r="CO110" s="107"/>
      <c r="CP110" s="107"/>
      <c r="CQ110" s="107"/>
      <c r="CR110" s="107"/>
      <c r="CS110" s="238">
        <v>1950</v>
      </c>
      <c r="CT110" s="239">
        <v>10</v>
      </c>
      <c r="CU110" s="240">
        <v>97.5</v>
      </c>
      <c r="CV110" s="107"/>
      <c r="CW110" s="228" t="s">
        <v>337</v>
      </c>
      <c r="CX110" s="374" t="str">
        <f>IF(CP56="","",DATEDIF(CP55,CP56+1,"MD")+DATEDIF(CP15,CP16+1,"MD"))</f>
        <v/>
      </c>
      <c r="CY110" s="380"/>
      <c r="CZ110" s="107"/>
      <c r="DA110" s="107"/>
    </row>
    <row r="111" spans="1:107" ht="14.25">
      <c r="A111" s="107"/>
      <c r="B111" s="107"/>
      <c r="C111" s="107"/>
      <c r="D111" s="107"/>
      <c r="E111" s="107"/>
      <c r="F111" s="107"/>
      <c r="G111" s="107"/>
      <c r="H111" s="107"/>
      <c r="I111" s="107"/>
      <c r="J111" s="107"/>
      <c r="K111" s="107"/>
      <c r="L111" s="107"/>
      <c r="M111" s="107"/>
      <c r="N111" s="107"/>
      <c r="O111" s="107"/>
      <c r="P111" s="107"/>
      <c r="Q111" s="107"/>
      <c r="R111" s="107"/>
      <c r="S111" s="107"/>
      <c r="T111" s="107"/>
      <c r="U111" s="107"/>
      <c r="V111" s="107"/>
      <c r="W111" s="107"/>
      <c r="X111" s="107"/>
      <c r="Y111" s="107"/>
      <c r="Z111" s="107"/>
      <c r="AA111" s="107"/>
      <c r="AB111" s="107"/>
      <c r="AC111" s="107"/>
      <c r="AD111" s="107"/>
      <c r="AE111" s="107"/>
      <c r="AF111" s="107"/>
      <c r="AG111" s="107"/>
      <c r="AH111" s="107"/>
      <c r="AI111" s="107"/>
      <c r="AJ111" s="107"/>
      <c r="AK111" s="107"/>
      <c r="AL111" s="107"/>
      <c r="AM111" s="107"/>
      <c r="AN111" s="107"/>
      <c r="AO111" s="107"/>
      <c r="AP111" s="107"/>
      <c r="AQ111" s="107"/>
      <c r="AR111" s="107"/>
      <c r="AS111" s="107"/>
      <c r="AT111" s="107"/>
      <c r="AU111" s="107"/>
      <c r="AV111" s="107"/>
      <c r="AW111" s="107"/>
      <c r="AX111" s="107"/>
      <c r="AY111" s="107"/>
      <c r="AZ111" s="107"/>
      <c r="BA111" s="107"/>
      <c r="BB111" s="107"/>
      <c r="BC111" s="107"/>
      <c r="BD111" s="107"/>
      <c r="BE111" s="107"/>
      <c r="BF111" s="107"/>
      <c r="BG111" s="107"/>
      <c r="BH111" s="107"/>
      <c r="BI111" s="107"/>
      <c r="BJ111" s="107"/>
      <c r="BK111" s="107"/>
      <c r="BL111" s="107"/>
      <c r="BM111" s="107"/>
      <c r="BN111" s="107"/>
      <c r="BO111" s="107"/>
      <c r="BP111" s="107"/>
      <c r="BQ111" s="107"/>
      <c r="BR111" s="107"/>
      <c r="BS111" s="107"/>
      <c r="BT111" s="107"/>
      <c r="BU111" s="107"/>
      <c r="BV111" s="107"/>
      <c r="BW111" s="107"/>
      <c r="BX111" s="107"/>
      <c r="BY111" s="107"/>
      <c r="BZ111" s="107"/>
      <c r="CA111" s="107"/>
      <c r="CB111" s="107"/>
      <c r="CC111" s="107"/>
      <c r="CD111" s="107"/>
      <c r="CE111" s="107"/>
      <c r="CF111" s="107"/>
      <c r="CG111" s="107"/>
      <c r="CH111" s="107"/>
      <c r="CI111" s="107"/>
      <c r="CJ111" s="107"/>
      <c r="CK111" s="107"/>
      <c r="CL111" s="107"/>
      <c r="CM111" s="107"/>
      <c r="CN111" s="107"/>
      <c r="CO111" s="107"/>
      <c r="CP111" s="107"/>
      <c r="CQ111" s="107"/>
      <c r="CR111" s="107"/>
      <c r="CS111" s="238">
        <v>3300</v>
      </c>
      <c r="CT111" s="239">
        <v>20</v>
      </c>
      <c r="CU111" s="240">
        <v>427.5</v>
      </c>
      <c r="CV111" s="107"/>
      <c r="CW111" s="107"/>
      <c r="CX111" s="107"/>
      <c r="CY111" s="107"/>
      <c r="CZ111" s="107"/>
      <c r="DA111" s="107"/>
      <c r="DB111" s="107"/>
      <c r="DC111" s="107"/>
    </row>
    <row r="112" spans="1:107" ht="15" thickBot="1">
      <c r="A112" s="107"/>
      <c r="B112" s="107"/>
      <c r="C112" s="107"/>
      <c r="D112" s="107"/>
      <c r="E112" s="107"/>
      <c r="F112" s="107"/>
      <c r="G112" s="107"/>
      <c r="H112" s="107"/>
      <c r="I112" s="107"/>
      <c r="J112" s="107"/>
      <c r="K112" s="107"/>
      <c r="L112" s="107"/>
      <c r="M112" s="107"/>
      <c r="N112" s="107"/>
      <c r="O112" s="107"/>
      <c r="P112" s="107"/>
      <c r="Q112" s="107"/>
      <c r="R112" s="107"/>
      <c r="S112" s="107"/>
      <c r="T112" s="107"/>
      <c r="U112" s="107"/>
      <c r="V112" s="107"/>
      <c r="W112" s="107"/>
      <c r="X112" s="107"/>
      <c r="Y112" s="107"/>
      <c r="Z112" s="107"/>
      <c r="AA112" s="107"/>
      <c r="AB112" s="107"/>
      <c r="AC112" s="107"/>
      <c r="AD112" s="107"/>
      <c r="AE112" s="107"/>
      <c r="AF112" s="107"/>
      <c r="AG112" s="107"/>
      <c r="AH112" s="107"/>
      <c r="AI112" s="107"/>
      <c r="AJ112" s="107"/>
      <c r="AK112" s="107"/>
      <c r="AL112" s="107"/>
      <c r="AM112" s="107"/>
      <c r="AN112" s="107"/>
      <c r="AO112" s="107"/>
      <c r="AP112" s="107"/>
      <c r="AQ112" s="107"/>
      <c r="AR112" s="107"/>
      <c r="AS112" s="107"/>
      <c r="AT112" s="107"/>
      <c r="AU112" s="107"/>
      <c r="AV112" s="107"/>
      <c r="AW112" s="107"/>
      <c r="AX112" s="107"/>
      <c r="AY112" s="107"/>
      <c r="AZ112" s="107"/>
      <c r="BA112" s="107"/>
      <c r="BB112" s="107"/>
      <c r="BC112" s="107"/>
      <c r="BD112" s="107"/>
      <c r="BE112" s="107"/>
      <c r="BF112" s="107"/>
      <c r="BG112" s="107"/>
      <c r="BH112" s="107"/>
      <c r="BI112" s="107"/>
      <c r="BJ112" s="107"/>
      <c r="BK112" s="107"/>
      <c r="BL112" s="107"/>
      <c r="BM112" s="107"/>
      <c r="BN112" s="107"/>
      <c r="BO112" s="107"/>
      <c r="BP112" s="107"/>
      <c r="BQ112" s="107"/>
      <c r="BR112" s="107"/>
      <c r="BS112" s="107"/>
      <c r="BT112" s="107"/>
      <c r="BU112" s="107"/>
      <c r="BV112" s="107"/>
      <c r="BW112" s="107"/>
      <c r="BX112" s="107"/>
      <c r="BY112" s="107"/>
      <c r="BZ112" s="107"/>
      <c r="CA112" s="107"/>
      <c r="CB112" s="107"/>
      <c r="CC112" s="107"/>
      <c r="CD112" s="107"/>
      <c r="CE112" s="107"/>
      <c r="CF112" s="107"/>
      <c r="CG112" s="107"/>
      <c r="CH112" s="107"/>
      <c r="CI112" s="107"/>
      <c r="CJ112" s="107"/>
      <c r="CK112" s="107"/>
      <c r="CL112" s="107"/>
      <c r="CM112" s="107"/>
      <c r="CN112" s="107"/>
      <c r="CO112" s="107"/>
      <c r="CP112" s="107"/>
      <c r="CQ112" s="107"/>
      <c r="CR112" s="107"/>
      <c r="CS112" s="238">
        <v>6950</v>
      </c>
      <c r="CT112" s="239">
        <v>23</v>
      </c>
      <c r="CU112" s="240">
        <v>636</v>
      </c>
      <c r="CV112" s="107"/>
      <c r="CW112" s="107"/>
      <c r="CX112" s="408" t="s">
        <v>458</v>
      </c>
      <c r="CY112" s="408" t="s">
        <v>459</v>
      </c>
      <c r="CZ112" s="107"/>
      <c r="DA112" s="107"/>
      <c r="DB112" s="107"/>
      <c r="DC112" s="107"/>
    </row>
    <row r="113" spans="1:107" ht="14.25" customHeight="1" thickBot="1">
      <c r="A113" s="107"/>
      <c r="B113" s="107"/>
      <c r="C113" s="107"/>
      <c r="D113" s="107"/>
      <c r="E113" s="107"/>
      <c r="F113" s="107"/>
      <c r="G113" s="107"/>
      <c r="H113" s="107"/>
      <c r="I113" s="107"/>
      <c r="J113" s="107"/>
      <c r="K113" s="107"/>
      <c r="L113" s="107"/>
      <c r="M113" s="107"/>
      <c r="N113" s="107"/>
      <c r="O113" s="107"/>
      <c r="P113" s="107"/>
      <c r="Q113" s="107"/>
      <c r="R113" s="107"/>
      <c r="S113" s="107"/>
      <c r="T113" s="107"/>
      <c r="U113" s="107"/>
      <c r="V113" s="107"/>
      <c r="W113" s="107"/>
      <c r="X113" s="107"/>
      <c r="Y113" s="107"/>
      <c r="Z113" s="107"/>
      <c r="AA113" s="107"/>
      <c r="AB113" s="107"/>
      <c r="AC113" s="107"/>
      <c r="AD113" s="107"/>
      <c r="AE113" s="107"/>
      <c r="AF113" s="107"/>
      <c r="AG113" s="107"/>
      <c r="AH113" s="107"/>
      <c r="AI113" s="107"/>
      <c r="AJ113" s="107"/>
      <c r="AK113" s="107"/>
      <c r="AL113" s="107"/>
      <c r="AM113" s="107"/>
      <c r="AN113" s="107"/>
      <c r="AO113" s="107"/>
      <c r="AP113" s="107"/>
      <c r="AQ113" s="107"/>
      <c r="AR113" s="107"/>
      <c r="AS113" s="107"/>
      <c r="AT113" s="107"/>
      <c r="AU113" s="107"/>
      <c r="AV113" s="107"/>
      <c r="AW113" s="107"/>
      <c r="AX113" s="107"/>
      <c r="AY113" s="107"/>
      <c r="AZ113" s="107"/>
      <c r="BA113" s="107"/>
      <c r="BB113" s="107"/>
      <c r="BC113" s="107"/>
      <c r="BD113" s="107"/>
      <c r="BE113" s="107"/>
      <c r="BF113" s="107"/>
      <c r="BG113" s="107"/>
      <c r="BH113" s="107"/>
      <c r="BI113" s="107"/>
      <c r="BJ113" s="107"/>
      <c r="BK113" s="107"/>
      <c r="BL113" s="107"/>
      <c r="BM113" s="107"/>
      <c r="BN113" s="107"/>
      <c r="BO113" s="107"/>
      <c r="BP113" s="107"/>
      <c r="BQ113" s="107"/>
      <c r="BR113" s="107"/>
      <c r="BS113" s="107"/>
      <c r="BT113" s="107"/>
      <c r="BU113" s="107"/>
      <c r="BV113" s="107"/>
      <c r="BW113" s="107"/>
      <c r="BX113" s="107"/>
      <c r="BY113" s="107"/>
      <c r="BZ113" s="107"/>
      <c r="CA113" s="107"/>
      <c r="CB113" s="107"/>
      <c r="CC113" s="107"/>
      <c r="CD113" s="107"/>
      <c r="CE113" s="107"/>
      <c r="CF113" s="107"/>
      <c r="CG113" s="107"/>
      <c r="CH113" s="107"/>
      <c r="CI113" s="107"/>
      <c r="CJ113" s="107"/>
      <c r="CK113" s="107"/>
      <c r="CL113" s="107"/>
      <c r="CM113" s="107"/>
      <c r="CN113" s="107"/>
      <c r="CO113" s="107"/>
      <c r="CP113" s="107"/>
      <c r="CQ113" s="107"/>
      <c r="CR113" s="107"/>
      <c r="CS113" s="238">
        <v>9000</v>
      </c>
      <c r="CT113" s="239">
        <v>33</v>
      </c>
      <c r="CU113" s="240">
        <v>1536</v>
      </c>
      <c r="CV113" s="107"/>
      <c r="CW113" s="228" t="s">
        <v>450</v>
      </c>
      <c r="CX113" s="403" t="str">
        <f>IFERROR(DATEDIF(CP15,CP18,"Y"),"")</f>
        <v/>
      </c>
      <c r="CY113" s="404">
        <f>IFERROR(DATEDIF(CP19,CP16,"Y"),"")</f>
        <v>124</v>
      </c>
      <c r="CZ113" s="402">
        <f>SUM(CX113:CY113)</f>
        <v>124</v>
      </c>
      <c r="DA113" s="406">
        <f>IFERROR(IF(DA114&lt;=0,CZ113,
IF(DA114&gt;=13,CZ113+2,
IF(DA114&gt;=1,CZ113+1,
CZ113))),"")</f>
        <v>125</v>
      </c>
      <c r="DC113" s="107"/>
    </row>
    <row r="114" spans="1:107" ht="14.25">
      <c r="A114" s="107"/>
      <c r="B114" s="107"/>
      <c r="C114" s="107"/>
      <c r="D114" s="107"/>
      <c r="E114" s="107"/>
      <c r="F114" s="107"/>
      <c r="G114" s="107"/>
      <c r="H114" s="107"/>
      <c r="I114" s="107"/>
      <c r="J114" s="107"/>
      <c r="K114" s="107"/>
      <c r="L114" s="107"/>
      <c r="M114" s="107"/>
      <c r="N114" s="107"/>
      <c r="O114" s="107"/>
      <c r="P114" s="107"/>
      <c r="Q114" s="107"/>
      <c r="R114" s="107"/>
      <c r="S114" s="107"/>
      <c r="T114" s="107"/>
      <c r="U114" s="107"/>
      <c r="V114" s="107"/>
      <c r="W114" s="107"/>
      <c r="X114" s="107"/>
      <c r="Y114" s="107"/>
      <c r="Z114" s="107"/>
      <c r="AA114" s="107"/>
      <c r="AB114" s="107"/>
      <c r="AC114" s="107"/>
      <c r="AD114" s="107"/>
      <c r="AE114" s="107"/>
      <c r="AF114" s="107"/>
      <c r="AG114" s="107"/>
      <c r="AH114" s="107"/>
      <c r="AI114" s="107"/>
      <c r="AJ114" s="107"/>
      <c r="AK114" s="107"/>
      <c r="AL114" s="107"/>
      <c r="AM114" s="107"/>
      <c r="AN114" s="107"/>
      <c r="AO114" s="107"/>
      <c r="AP114" s="107"/>
      <c r="AQ114" s="107"/>
      <c r="AR114" s="107"/>
      <c r="AS114" s="107"/>
      <c r="AT114" s="107"/>
      <c r="AU114" s="107"/>
      <c r="AV114" s="107"/>
      <c r="AW114" s="107"/>
      <c r="AX114" s="107"/>
      <c r="AY114" s="107"/>
      <c r="AZ114" s="107"/>
      <c r="BA114" s="107"/>
      <c r="BB114" s="107"/>
      <c r="BC114" s="107"/>
      <c r="BD114" s="107"/>
      <c r="BE114" s="107"/>
      <c r="BF114" s="107"/>
      <c r="BG114" s="107"/>
      <c r="BH114" s="107"/>
      <c r="BI114" s="107"/>
      <c r="BJ114" s="107"/>
      <c r="BK114" s="107"/>
      <c r="BL114" s="107"/>
      <c r="BM114" s="107"/>
      <c r="BN114" s="107"/>
      <c r="BO114" s="107"/>
      <c r="BP114" s="107"/>
      <c r="BQ114" s="107"/>
      <c r="BR114" s="107"/>
      <c r="BS114" s="107"/>
      <c r="BT114" s="107"/>
      <c r="BU114" s="107"/>
      <c r="BV114" s="107"/>
      <c r="BW114" s="107"/>
      <c r="BX114" s="107"/>
      <c r="BY114" s="107"/>
      <c r="BZ114" s="107"/>
      <c r="CA114" s="107"/>
      <c r="CB114" s="107"/>
      <c r="CC114" s="107"/>
      <c r="CD114" s="107"/>
      <c r="CE114" s="107"/>
      <c r="CF114" s="107"/>
      <c r="CG114" s="107"/>
      <c r="CH114" s="107"/>
      <c r="CI114" s="107"/>
      <c r="CJ114" s="107"/>
      <c r="CK114" s="107"/>
      <c r="CL114" s="107"/>
      <c r="CM114" s="107"/>
      <c r="CN114" s="107"/>
      <c r="CO114" s="107"/>
      <c r="CP114" s="107"/>
      <c r="CQ114" s="107"/>
      <c r="CR114" s="107"/>
      <c r="CS114" s="238">
        <v>18000</v>
      </c>
      <c r="CT114" s="239">
        <v>40</v>
      </c>
      <c r="CU114" s="240">
        <v>2796</v>
      </c>
      <c r="CV114" s="107"/>
      <c r="CW114" s="228" t="s">
        <v>451</v>
      </c>
      <c r="CX114" s="403" t="str">
        <f>IFERROR(DATEDIF(CP15,CP18,"YM"),"")</f>
        <v/>
      </c>
      <c r="CY114" s="404">
        <f>IFERROR(DATEDIF(CP19,CP16,"YM"),"")</f>
        <v>2</v>
      </c>
      <c r="CZ114" s="402">
        <f t="shared" ref="CZ114:CZ115" si="0">SUM(CX114:CY114)</f>
        <v>2</v>
      </c>
      <c r="DA114" s="407">
        <f>IFERROR(IF(CZ115&lt;=0,CZ114,
IF(CZ115&gt;=31,CZ114+2,
IF(CZ115&gt;=1,CZ114+1,
CZ114))),"")</f>
        <v>4</v>
      </c>
      <c r="DC114" s="107"/>
    </row>
    <row r="115" spans="1:107" ht="14.25">
      <c r="A115" s="107"/>
      <c r="B115" s="107"/>
      <c r="C115" s="107"/>
      <c r="D115" s="107"/>
      <c r="E115" s="107"/>
      <c r="F115" s="107"/>
      <c r="G115" s="107"/>
      <c r="H115" s="107"/>
      <c r="I115" s="107"/>
      <c r="J115" s="107"/>
      <c r="K115" s="107"/>
      <c r="L115" s="107"/>
      <c r="M115" s="107"/>
      <c r="N115" s="107"/>
      <c r="O115" s="107"/>
      <c r="P115" s="107"/>
      <c r="Q115" s="107"/>
      <c r="R115" s="107"/>
      <c r="S115" s="107"/>
      <c r="T115" s="107"/>
      <c r="U115" s="107"/>
      <c r="V115" s="107"/>
      <c r="W115" s="107"/>
      <c r="X115" s="107"/>
      <c r="Y115" s="107"/>
      <c r="Z115" s="107"/>
      <c r="AA115" s="107"/>
      <c r="AB115" s="107"/>
      <c r="AC115" s="107"/>
      <c r="AD115" s="107"/>
      <c r="AE115" s="107"/>
      <c r="AF115" s="107"/>
      <c r="AG115" s="107"/>
      <c r="AH115" s="107"/>
      <c r="AI115" s="107"/>
      <c r="AJ115" s="107"/>
      <c r="AK115" s="107"/>
      <c r="AL115" s="107"/>
      <c r="AM115" s="107"/>
      <c r="AN115" s="107"/>
      <c r="AO115" s="107"/>
      <c r="AP115" s="107"/>
      <c r="AQ115" s="107"/>
      <c r="AR115" s="107"/>
      <c r="AS115" s="107"/>
      <c r="AT115" s="107"/>
      <c r="AU115" s="107"/>
      <c r="AV115" s="107"/>
      <c r="AW115" s="107"/>
      <c r="AX115" s="107"/>
      <c r="AY115" s="107"/>
      <c r="AZ115" s="107"/>
      <c r="BA115" s="107"/>
      <c r="BB115" s="107"/>
      <c r="BC115" s="107"/>
      <c r="BD115" s="107"/>
      <c r="BE115" s="107"/>
      <c r="BF115" s="107"/>
      <c r="BG115" s="107"/>
      <c r="BH115" s="107"/>
      <c r="BI115" s="107"/>
      <c r="BJ115" s="107"/>
      <c r="BK115" s="107"/>
      <c r="BL115" s="107"/>
      <c r="BM115" s="107"/>
      <c r="BN115" s="107"/>
      <c r="BO115" s="107"/>
      <c r="BP115" s="107"/>
      <c r="BQ115" s="107"/>
      <c r="BR115" s="107"/>
      <c r="BS115" s="107"/>
      <c r="BT115" s="107"/>
      <c r="BU115" s="107"/>
      <c r="BV115" s="107"/>
      <c r="BW115" s="107"/>
      <c r="BX115" s="107"/>
      <c r="BY115" s="107"/>
      <c r="BZ115" s="107"/>
      <c r="CA115" s="107"/>
      <c r="CB115" s="107"/>
      <c r="CC115" s="107"/>
      <c r="CD115" s="107"/>
      <c r="CE115" s="107"/>
      <c r="CF115" s="107"/>
      <c r="CG115" s="107"/>
      <c r="CH115" s="107"/>
      <c r="CI115" s="107"/>
      <c r="CJ115" s="107"/>
      <c r="CK115" s="107"/>
      <c r="CL115" s="107"/>
      <c r="CM115" s="107"/>
      <c r="CN115" s="107"/>
      <c r="CO115" s="107"/>
      <c r="CP115" s="107"/>
      <c r="CQ115" s="107"/>
      <c r="CR115" s="107"/>
      <c r="CS115" s="241">
        <v>40000</v>
      </c>
      <c r="CT115" s="242">
        <v>45</v>
      </c>
      <c r="CU115" s="243">
        <v>4796</v>
      </c>
      <c r="CV115" s="107"/>
      <c r="CW115" s="228" t="s">
        <v>452</v>
      </c>
      <c r="CX115" s="403" t="str">
        <f>IFERROR(DATEDIF(CP15,CP18,"MD"),"")</f>
        <v/>
      </c>
      <c r="CY115" s="404">
        <f>IFERROR(DATEDIF(CP19,CP16,"MD"),"")</f>
        <v>31</v>
      </c>
      <c r="CZ115" s="402">
        <f t="shared" si="0"/>
        <v>31</v>
      </c>
      <c r="DC115" s="107"/>
    </row>
    <row r="116" spans="1:107">
      <c r="A116" s="107"/>
      <c r="B116" s="107"/>
      <c r="C116" s="107"/>
      <c r="D116" s="107"/>
      <c r="E116" s="107"/>
      <c r="F116" s="107"/>
      <c r="G116" s="107"/>
      <c r="H116" s="107"/>
      <c r="I116" s="107"/>
      <c r="J116" s="107"/>
      <c r="K116" s="107"/>
      <c r="L116" s="107"/>
      <c r="M116" s="107"/>
      <c r="N116" s="107"/>
      <c r="O116" s="107"/>
      <c r="P116" s="107"/>
      <c r="Q116" s="107"/>
      <c r="R116" s="107"/>
      <c r="S116" s="107"/>
      <c r="T116" s="107"/>
      <c r="U116" s="107"/>
      <c r="V116" s="107"/>
      <c r="W116" s="107"/>
      <c r="X116" s="107"/>
      <c r="Y116" s="107"/>
      <c r="Z116" s="107"/>
      <c r="AA116" s="107"/>
      <c r="AB116" s="107"/>
      <c r="AC116" s="107"/>
      <c r="AD116" s="107"/>
      <c r="AE116" s="107"/>
      <c r="AF116" s="107"/>
      <c r="AG116" s="107"/>
      <c r="AH116" s="107"/>
      <c r="AI116" s="107"/>
      <c r="AJ116" s="107"/>
      <c r="AK116" s="107"/>
      <c r="AL116" s="107"/>
      <c r="AM116" s="107"/>
      <c r="AN116" s="107"/>
      <c r="AO116" s="107"/>
      <c r="AP116" s="107"/>
      <c r="AQ116" s="107"/>
      <c r="AR116" s="107"/>
      <c r="AS116" s="107"/>
      <c r="AT116" s="107"/>
      <c r="AU116" s="107"/>
      <c r="AV116" s="107"/>
      <c r="AW116" s="107"/>
      <c r="AX116" s="107"/>
      <c r="AY116" s="107"/>
      <c r="AZ116" s="107"/>
      <c r="BA116" s="107"/>
      <c r="BB116" s="107"/>
      <c r="BC116" s="107"/>
      <c r="BD116" s="107"/>
      <c r="BE116" s="107"/>
      <c r="BF116" s="107"/>
      <c r="BG116" s="107"/>
      <c r="BH116" s="107"/>
      <c r="BI116" s="107"/>
      <c r="BJ116" s="107"/>
      <c r="BK116" s="107"/>
      <c r="BL116" s="107"/>
      <c r="BM116" s="107"/>
      <c r="BN116" s="107"/>
      <c r="BO116" s="107"/>
      <c r="BP116" s="107"/>
      <c r="BQ116" s="107"/>
      <c r="BR116" s="107"/>
      <c r="BS116" s="107"/>
      <c r="BT116" s="107"/>
      <c r="BU116" s="107"/>
      <c r="BV116" s="107"/>
      <c r="BW116" s="107"/>
      <c r="BX116" s="107"/>
      <c r="BY116" s="107"/>
      <c r="BZ116" s="107"/>
      <c r="CA116" s="107"/>
      <c r="CB116" s="107"/>
      <c r="CC116" s="107"/>
      <c r="CD116" s="107"/>
      <c r="CE116" s="107"/>
      <c r="CF116" s="107"/>
      <c r="CG116" s="107"/>
      <c r="CH116" s="107"/>
      <c r="CI116" s="107"/>
      <c r="CJ116" s="107"/>
      <c r="CK116" s="107"/>
      <c r="CL116" s="107"/>
      <c r="CM116" s="107"/>
      <c r="CN116" s="107"/>
      <c r="CO116" s="107"/>
      <c r="CP116" s="107"/>
      <c r="CQ116" s="107"/>
      <c r="CR116" s="107"/>
      <c r="CS116" s="107"/>
      <c r="CT116" s="107"/>
      <c r="CU116" s="107"/>
      <c r="CX116" t="s">
        <v>460</v>
      </c>
      <c r="CY116" s="107"/>
      <c r="CZ116" s="107"/>
      <c r="DC116" s="107"/>
    </row>
    <row r="117" spans="1:107">
      <c r="CQ117" s="107"/>
      <c r="CR117" s="107"/>
      <c r="CS117" s="107"/>
      <c r="CT117" s="107"/>
      <c r="CU117" s="107"/>
      <c r="CZ117" s="107" t="s">
        <v>457</v>
      </c>
      <c r="DA117" s="107"/>
      <c r="DB117" s="107"/>
      <c r="DC117" s="107"/>
    </row>
    <row r="118" spans="1:107">
      <c r="CQ118" s="107"/>
      <c r="CR118" s="107"/>
      <c r="CS118" s="107"/>
      <c r="CT118" s="107"/>
      <c r="CU118" s="107"/>
      <c r="CX118" s="405" t="str">
        <f>IFERROR(DATEDIF(CP15,CP18,"Y")&amp;"年"&amp;DATEDIF(CP15,CP18,"YM")&amp;"ヶ月"&amp;DATEDIF(CP15,CP18,"MD")&amp;"日","")</f>
        <v/>
      </c>
      <c r="CZ118" s="402" t="str">
        <f>IFERROR(IF(CQ18="","",DATEDIF(CP15,CP18,"Y")+DATEDIF(CP19,CP16,"Y")),"")</f>
        <v/>
      </c>
      <c r="DA118" s="399">
        <f>CP15</f>
        <v>38322</v>
      </c>
      <c r="DB118" s="400" t="s">
        <v>453</v>
      </c>
    </row>
    <row r="119" spans="1:107">
      <c r="CX119" s="405" t="str">
        <f>IFERROR(DATEDIF(CP19,CP16,"Y")&amp;"年"&amp;DATEDIF(CP19,CP16,"YM")&amp;"ヶ月"&amp;DATEDIF(CP19,CP16,"MD")&amp;"日","")</f>
        <v>124年2ヶ月31日</v>
      </c>
      <c r="CZ119" s="402" t="str">
        <f>IFERROR(IF(CQ18="","",DATEDIF(CP15,CP18,"YM")+DATEDIF(CP19,CP16,"YM")),"")</f>
        <v/>
      </c>
      <c r="DA119" s="399">
        <f>CP16</f>
        <v>45382</v>
      </c>
      <c r="DB119" s="401" t="s">
        <v>454</v>
      </c>
    </row>
    <row r="120" spans="1:107">
      <c r="CZ120" s="402" t="str">
        <f>IFERROR(IF(CQ18="","",DATEDIF(CP15,CP18,"MD")+DATEDIF(CP19,CP16,"MD")),"")</f>
        <v/>
      </c>
      <c r="DA120" s="399">
        <f>CP18</f>
        <v>0</v>
      </c>
      <c r="DB120" s="400" t="s">
        <v>455</v>
      </c>
    </row>
    <row r="121" spans="1:107">
      <c r="CY121" s="107"/>
      <c r="CZ121" s="107"/>
      <c r="DA121" s="399">
        <f>CP19</f>
        <v>0</v>
      </c>
      <c r="DB121" s="401" t="s">
        <v>456</v>
      </c>
    </row>
  </sheetData>
  <sheetProtection algorithmName="SHA-512" hashValue="m8S02ko3UuvXDIXY1cuFt6IfSG1h1FmXD/NCbBNCjcTtTZ4Wm0H7Q8Cxkn/OwPX9oLDpL7e/eyGQxpoEJBjzRw==" saltValue="BbFgyGUCUTxIt5AuIKn+XQ==" spinCount="100000" sheet="1" objects="1" scenarios="1"/>
  <mergeCells count="391">
    <mergeCell ref="BJ76:BM77"/>
    <mergeCell ref="BJ78:BM79"/>
    <mergeCell ref="BN69:BQ71"/>
    <mergeCell ref="BN72:BQ73"/>
    <mergeCell ref="BN74:BQ75"/>
    <mergeCell ref="BN76:BQ77"/>
    <mergeCell ref="BN78:BQ79"/>
    <mergeCell ref="BA76:BI77"/>
    <mergeCell ref="AV74:AZ75"/>
    <mergeCell ref="BA78:BI79"/>
    <mergeCell ref="AO69:AZ69"/>
    <mergeCell ref="AV70:AZ70"/>
    <mergeCell ref="AV71:AZ71"/>
    <mergeCell ref="BA69:BI69"/>
    <mergeCell ref="BA70:BI70"/>
    <mergeCell ref="BA71:BI71"/>
    <mergeCell ref="AE78:AN79"/>
    <mergeCell ref="AE76:AN77"/>
    <mergeCell ref="AO70:AU70"/>
    <mergeCell ref="AO71:AU71"/>
    <mergeCell ref="AO72:AU73"/>
    <mergeCell ref="AO74:AU75"/>
    <mergeCell ref="AO78:AU79"/>
    <mergeCell ref="AO76:AU77"/>
    <mergeCell ref="AV72:AZ73"/>
    <mergeCell ref="AV76:AZ77"/>
    <mergeCell ref="AV78:AZ79"/>
    <mergeCell ref="B44:C51"/>
    <mergeCell ref="BJ31:BL32"/>
    <mergeCell ref="AW33:BF34"/>
    <mergeCell ref="CI36:CK37"/>
    <mergeCell ref="CI38:CK40"/>
    <mergeCell ref="BO27:CH27"/>
    <mergeCell ref="BO28:CH28"/>
    <mergeCell ref="BO29:CH29"/>
    <mergeCell ref="BO30:CH30"/>
    <mergeCell ref="BO31:CH31"/>
    <mergeCell ref="BO32:CH32"/>
    <mergeCell ref="BO33:CH34"/>
    <mergeCell ref="BO35:CH35"/>
    <mergeCell ref="BO36:CH36"/>
    <mergeCell ref="BO37:CH37"/>
    <mergeCell ref="BO38:CH38"/>
    <mergeCell ref="CI29:CK30"/>
    <mergeCell ref="CI31:CK32"/>
    <mergeCell ref="CI33:CK35"/>
    <mergeCell ref="BJ36:BL37"/>
    <mergeCell ref="CI46:CK47"/>
    <mergeCell ref="BJ38:BL40"/>
    <mergeCell ref="E44:AT45"/>
    <mergeCell ref="BJ50:BL51"/>
    <mergeCell ref="Q76:AD77"/>
    <mergeCell ref="Q78:AD79"/>
    <mergeCell ref="AE69:AN69"/>
    <mergeCell ref="AE70:AN70"/>
    <mergeCell ref="BR78:CM79"/>
    <mergeCell ref="AV15:BL16"/>
    <mergeCell ref="BO41:CH41"/>
    <mergeCell ref="BO42:CH42"/>
    <mergeCell ref="BO46:CH46"/>
    <mergeCell ref="BO47:CH47"/>
    <mergeCell ref="BO48:CH48"/>
    <mergeCell ref="BO65:CH65"/>
    <mergeCell ref="BM29:BN29"/>
    <mergeCell ref="BM30:BN30"/>
    <mergeCell ref="BM31:BN31"/>
    <mergeCell ref="BO15:CH15"/>
    <mergeCell ref="BO16:CH16"/>
    <mergeCell ref="BO17:CH17"/>
    <mergeCell ref="BO18:CH18"/>
    <mergeCell ref="BM37:BN37"/>
    <mergeCell ref="BM39:BN40"/>
    <mergeCell ref="BO39:CH40"/>
    <mergeCell ref="BM33:BN34"/>
    <mergeCell ref="BJ33:BL35"/>
    <mergeCell ref="S59:T59"/>
    <mergeCell ref="U57:AN57"/>
    <mergeCell ref="U58:AN58"/>
    <mergeCell ref="Q69:AD71"/>
    <mergeCell ref="Q72:AD73"/>
    <mergeCell ref="Q74:AD75"/>
    <mergeCell ref="BO66:CH66"/>
    <mergeCell ref="BO55:CH55"/>
    <mergeCell ref="BO56:CH56"/>
    <mergeCell ref="BO57:CH57"/>
    <mergeCell ref="AE74:AN75"/>
    <mergeCell ref="BA72:BI73"/>
    <mergeCell ref="BA74:BI75"/>
    <mergeCell ref="BJ69:BM69"/>
    <mergeCell ref="BJ70:BM70"/>
    <mergeCell ref="BJ71:BM71"/>
    <mergeCell ref="BJ72:BM73"/>
    <mergeCell ref="BJ74:BM75"/>
    <mergeCell ref="AS57:AT58"/>
    <mergeCell ref="AE71:AN71"/>
    <mergeCell ref="AE72:AN73"/>
    <mergeCell ref="BM56:BN56"/>
    <mergeCell ref="S60:T60"/>
    <mergeCell ref="U59:AN59"/>
    <mergeCell ref="CO62:CP62"/>
    <mergeCell ref="BJ41:BL42"/>
    <mergeCell ref="AV55:BK55"/>
    <mergeCell ref="AU56:BK56"/>
    <mergeCell ref="AW57:BH58"/>
    <mergeCell ref="BJ59:BL60"/>
    <mergeCell ref="AW59:BH60"/>
    <mergeCell ref="BM41:BN41"/>
    <mergeCell ref="BM42:BN42"/>
    <mergeCell ref="BM51:BN51"/>
    <mergeCell ref="BM50:BN50"/>
    <mergeCell ref="BM49:BN49"/>
    <mergeCell ref="BM48:BN48"/>
    <mergeCell ref="BM47:BN47"/>
    <mergeCell ref="BM46:BN46"/>
    <mergeCell ref="BM62:BN62"/>
    <mergeCell ref="BM61:BN61"/>
    <mergeCell ref="BO49:CH49"/>
    <mergeCell ref="BO50:CH50"/>
    <mergeCell ref="BO51:CH51"/>
    <mergeCell ref="CL55:CM55"/>
    <mergeCell ref="CL57:CM57"/>
    <mergeCell ref="CL59:CM59"/>
    <mergeCell ref="BM55:BN55"/>
    <mergeCell ref="E65:N66"/>
    <mergeCell ref="U61:AN61"/>
    <mergeCell ref="U62:AN62"/>
    <mergeCell ref="U63:AN63"/>
    <mergeCell ref="U64:AN64"/>
    <mergeCell ref="U65:AN65"/>
    <mergeCell ref="AS65:AT66"/>
    <mergeCell ref="S64:T64"/>
    <mergeCell ref="S63:T63"/>
    <mergeCell ref="S61:T61"/>
    <mergeCell ref="S62:T62"/>
    <mergeCell ref="AS61:AT62"/>
    <mergeCell ref="E61:R62"/>
    <mergeCell ref="E63:O64"/>
    <mergeCell ref="S65:T65"/>
    <mergeCell ref="AO65:AR66"/>
    <mergeCell ref="U66:AN66"/>
    <mergeCell ref="AO61:AR62"/>
    <mergeCell ref="AO63:AR64"/>
    <mergeCell ref="AS63:AT64"/>
    <mergeCell ref="CO72:CP72"/>
    <mergeCell ref="Y15:AT17"/>
    <mergeCell ref="AR27:AT27"/>
    <mergeCell ref="AV17:BG18"/>
    <mergeCell ref="BS69:CL71"/>
    <mergeCell ref="BR72:CM73"/>
    <mergeCell ref="BJ57:BL58"/>
    <mergeCell ref="AQ28:AT30"/>
    <mergeCell ref="V27:AP28"/>
    <mergeCell ref="V29:AP30"/>
    <mergeCell ref="AV61:BK62"/>
    <mergeCell ref="AW65:BK66"/>
    <mergeCell ref="AW63:BK64"/>
    <mergeCell ref="BJ29:BL30"/>
    <mergeCell ref="BM27:BN27"/>
    <mergeCell ref="BM28:BN28"/>
    <mergeCell ref="AU27:AU28"/>
    <mergeCell ref="AV27:BH28"/>
    <mergeCell ref="AS35:AT35"/>
    <mergeCell ref="AS37:AT37"/>
    <mergeCell ref="AW36:BG37"/>
    <mergeCell ref="BM38:BN38"/>
    <mergeCell ref="CP67:CP68"/>
    <mergeCell ref="CO67:CO68"/>
    <mergeCell ref="BD5:BF5"/>
    <mergeCell ref="AS55:AT56"/>
    <mergeCell ref="U24:X24"/>
    <mergeCell ref="AV23:BG24"/>
    <mergeCell ref="AS41:AT41"/>
    <mergeCell ref="AW5:BC6"/>
    <mergeCell ref="H5:I5"/>
    <mergeCell ref="D10:G11"/>
    <mergeCell ref="M23:Z23"/>
    <mergeCell ref="M18:Z18"/>
    <mergeCell ref="U20:Y20"/>
    <mergeCell ref="AS36:AT36"/>
    <mergeCell ref="U34:AN36"/>
    <mergeCell ref="U37:AN39"/>
    <mergeCell ref="U40:AN42"/>
    <mergeCell ref="AO35:AR36"/>
    <mergeCell ref="AO37:AR38"/>
    <mergeCell ref="AO41:AR42"/>
    <mergeCell ref="AO39:AT40"/>
    <mergeCell ref="AV29:BG30"/>
    <mergeCell ref="AV38:BG40"/>
    <mergeCell ref="AW11:BC11"/>
    <mergeCell ref="AO11:AQ11"/>
    <mergeCell ref="BD7:BT8"/>
    <mergeCell ref="B4:E4"/>
    <mergeCell ref="AM2:CM4"/>
    <mergeCell ref="AH2:AL4"/>
    <mergeCell ref="B26:C42"/>
    <mergeCell ref="S27:T28"/>
    <mergeCell ref="S29:T30"/>
    <mergeCell ref="S31:T32"/>
    <mergeCell ref="S35:T36"/>
    <mergeCell ref="S41:T42"/>
    <mergeCell ref="S37:T38"/>
    <mergeCell ref="P32:R35"/>
    <mergeCell ref="P38:R41"/>
    <mergeCell ref="B13:C24"/>
    <mergeCell ref="BM15:BN15"/>
    <mergeCell ref="BM16:BN16"/>
    <mergeCell ref="BM17:BN17"/>
    <mergeCell ref="BM18:BN18"/>
    <mergeCell ref="BM19:BN19"/>
    <mergeCell ref="BM20:BN20"/>
    <mergeCell ref="B5:C11"/>
    <mergeCell ref="D5:G7"/>
    <mergeCell ref="E14:CM14"/>
    <mergeCell ref="U21:Y21"/>
    <mergeCell ref="E2:T2"/>
    <mergeCell ref="AR11:AT11"/>
    <mergeCell ref="H8:AO9"/>
    <mergeCell ref="AP8:AT9"/>
    <mergeCell ref="BM22:BN22"/>
    <mergeCell ref="CH9:CJ9"/>
    <mergeCell ref="AW10:BC10"/>
    <mergeCell ref="AI11:AK11"/>
    <mergeCell ref="AL11:AN11"/>
    <mergeCell ref="B53:C66"/>
    <mergeCell ref="E53:CK53"/>
    <mergeCell ref="S55:T55"/>
    <mergeCell ref="S56:T56"/>
    <mergeCell ref="S58:T58"/>
    <mergeCell ref="P59:R60"/>
    <mergeCell ref="S66:T66"/>
    <mergeCell ref="P63:R64"/>
    <mergeCell ref="P65:R66"/>
    <mergeCell ref="S57:T57"/>
    <mergeCell ref="P57:R58"/>
    <mergeCell ref="AO59:AR60"/>
    <mergeCell ref="BM60:BN60"/>
    <mergeCell ref="BM59:BN59"/>
    <mergeCell ref="BM58:BN58"/>
    <mergeCell ref="BM57:BN57"/>
    <mergeCell ref="B68:C79"/>
    <mergeCell ref="D69:F71"/>
    <mergeCell ref="E75:F75"/>
    <mergeCell ref="E76:F77"/>
    <mergeCell ref="D78:F79"/>
    <mergeCell ref="D72:D77"/>
    <mergeCell ref="E74:F74"/>
    <mergeCell ref="E72:F73"/>
    <mergeCell ref="G76:P77"/>
    <mergeCell ref="G78:P79"/>
    <mergeCell ref="G69:P71"/>
    <mergeCell ref="G72:P73"/>
    <mergeCell ref="G74:P75"/>
    <mergeCell ref="AA2:AG4"/>
    <mergeCell ref="BJ17:BL18"/>
    <mergeCell ref="BJ19:BL20"/>
    <mergeCell ref="D15:D16"/>
    <mergeCell ref="E15:X17"/>
    <mergeCell ref="D20:D21"/>
    <mergeCell ref="BG5:BT5"/>
    <mergeCell ref="AU15:AU16"/>
    <mergeCell ref="BD10:CM11"/>
    <mergeCell ref="F4:J4"/>
    <mergeCell ref="K4:Q4"/>
    <mergeCell ref="R4:Z4"/>
    <mergeCell ref="BD6:CM6"/>
    <mergeCell ref="BU7:BY8"/>
    <mergeCell ref="BZ7:CI8"/>
    <mergeCell ref="CK9:CM9"/>
    <mergeCell ref="BV9:BX9"/>
    <mergeCell ref="BY9:CA9"/>
    <mergeCell ref="CB9:CD9"/>
    <mergeCell ref="AC11:AE11"/>
    <mergeCell ref="AF11:AH11"/>
    <mergeCell ref="CL15:CM15"/>
    <mergeCell ref="CL17:CM17"/>
    <mergeCell ref="CL19:CM19"/>
    <mergeCell ref="N21:S21"/>
    <mergeCell ref="U31:AN33"/>
    <mergeCell ref="E55:R56"/>
    <mergeCell ref="E57:O58"/>
    <mergeCell ref="AW9:BC9"/>
    <mergeCell ref="AU5:AV11"/>
    <mergeCell ref="J5:Q5"/>
    <mergeCell ref="N11:P11"/>
    <mergeCell ref="Q11:S11"/>
    <mergeCell ref="T11:V11"/>
    <mergeCell ref="W11:Y11"/>
    <mergeCell ref="Z11:AB11"/>
    <mergeCell ref="AW50:BG51"/>
    <mergeCell ref="AS42:AT42"/>
    <mergeCell ref="E54:T54"/>
    <mergeCell ref="E39:O40"/>
    <mergeCell ref="N20:S20"/>
    <mergeCell ref="E20:J21"/>
    <mergeCell ref="U19:Y19"/>
    <mergeCell ref="H6:AT7"/>
    <mergeCell ref="D8:G9"/>
    <mergeCell ref="H11:J11"/>
    <mergeCell ref="K11:M11"/>
    <mergeCell ref="AW7:BC8"/>
    <mergeCell ref="BD9:BF9"/>
    <mergeCell ref="BG9:BI9"/>
    <mergeCell ref="BJ9:BL9"/>
    <mergeCell ref="BM9:BO9"/>
    <mergeCell ref="BP9:BR9"/>
    <mergeCell ref="BS9:BU9"/>
    <mergeCell ref="CJ7:CM8"/>
    <mergeCell ref="AU46:AU47"/>
    <mergeCell ref="AW48:BG49"/>
    <mergeCell ref="BJ48:BL49"/>
    <mergeCell ref="AV44:BK45"/>
    <mergeCell ref="AV46:BK47"/>
    <mergeCell ref="BJ23:BL24"/>
    <mergeCell ref="BO22:CH22"/>
    <mergeCell ref="BO23:CH23"/>
    <mergeCell ref="BO24:CH24"/>
    <mergeCell ref="CE9:CG9"/>
    <mergeCell ref="BO19:CH19"/>
    <mergeCell ref="BO20:CH20"/>
    <mergeCell ref="BO21:CH21"/>
    <mergeCell ref="BJ21:BL22"/>
    <mergeCell ref="BM24:BN24"/>
    <mergeCell ref="BM21:BN21"/>
    <mergeCell ref="BM36:BN36"/>
    <mergeCell ref="U60:AN60"/>
    <mergeCell ref="E59:O60"/>
    <mergeCell ref="U55:AN55"/>
    <mergeCell ref="U56:AN56"/>
    <mergeCell ref="AO55:AR56"/>
    <mergeCell ref="AO57:AR58"/>
    <mergeCell ref="AS59:AT60"/>
    <mergeCell ref="CI15:CK16"/>
    <mergeCell ref="CI17:CK18"/>
    <mergeCell ref="CI19:CK20"/>
    <mergeCell ref="CI21:CK22"/>
    <mergeCell ref="CI23:CK24"/>
    <mergeCell ref="CI27:CK28"/>
    <mergeCell ref="BM35:BN35"/>
    <mergeCell ref="E46:AT51"/>
    <mergeCell ref="AC19:AP21"/>
    <mergeCell ref="E33:O34"/>
    <mergeCell ref="E27:R30"/>
    <mergeCell ref="AO33:AT34"/>
    <mergeCell ref="AS31:AT31"/>
    <mergeCell ref="AO31:AR32"/>
    <mergeCell ref="BM23:BN23"/>
    <mergeCell ref="BM32:BN32"/>
    <mergeCell ref="N19:S19"/>
    <mergeCell ref="CL48:CM48"/>
    <mergeCell ref="BM66:BN66"/>
    <mergeCell ref="BM65:BN65"/>
    <mergeCell ref="BM44:BN44"/>
    <mergeCell ref="BM45:BN45"/>
    <mergeCell ref="BO44:CH44"/>
    <mergeCell ref="BO45:CH45"/>
    <mergeCell ref="CI44:CK45"/>
    <mergeCell ref="CI41:CK42"/>
    <mergeCell ref="CI65:CK66"/>
    <mergeCell ref="CI48:CK49"/>
    <mergeCell ref="CI50:CK51"/>
    <mergeCell ref="CI55:CK56"/>
    <mergeCell ref="CI57:CK58"/>
    <mergeCell ref="CI59:CK60"/>
    <mergeCell ref="CI61:CK62"/>
    <mergeCell ref="CI63:CK64"/>
    <mergeCell ref="BM63:BN63"/>
    <mergeCell ref="BO64:CH64"/>
    <mergeCell ref="D47:D49"/>
    <mergeCell ref="BR74:CM75"/>
    <mergeCell ref="BR76:CM77"/>
    <mergeCell ref="BM64:BN64"/>
    <mergeCell ref="CL36:CM36"/>
    <mergeCell ref="CL38:CM38"/>
    <mergeCell ref="CL21:CM21"/>
    <mergeCell ref="CL23:CM23"/>
    <mergeCell ref="CL27:CM27"/>
    <mergeCell ref="CL29:CM29"/>
    <mergeCell ref="CL31:CM31"/>
    <mergeCell ref="CL33:CM34"/>
    <mergeCell ref="CL41:CM41"/>
    <mergeCell ref="CL44:CM44"/>
    <mergeCell ref="CL46:CM46"/>
    <mergeCell ref="CL61:CM61"/>
    <mergeCell ref="CL63:CM63"/>
    <mergeCell ref="CL65:CM65"/>
    <mergeCell ref="BO58:CH58"/>
    <mergeCell ref="BO59:CH59"/>
    <mergeCell ref="BO60:CH60"/>
    <mergeCell ref="BO61:CH61"/>
    <mergeCell ref="BO62:CH62"/>
    <mergeCell ref="BO63:CH63"/>
  </mergeCells>
  <phoneticPr fontId="3"/>
  <dataValidations count="2">
    <dataValidation type="list" allowBlank="1" showInputMessage="1" showErrorMessage="1" sqref="U19:U21 BJ76 BJ72 BJ74 BJ78" xr:uid="{00000000-0002-0000-0000-000000000000}">
      <formula1>"一般,障害"</formula1>
    </dataValidation>
    <dataValidation type="list" allowBlank="1" showInputMessage="1" showErrorMessage="1" sqref="U24:X24 BJ17:BL24 P38:R41 BJ48:BL51 BJ41:BL42 BJ57:BL60 P57:R60 P63:R66 P32:R35 BK29:BL37 BJ29:BJ38" xr:uid="{00000000-0002-0000-0000-000001000000}">
      <formula1>"有,無"</formula1>
    </dataValidation>
  </dataValidations>
  <printOptions horizontalCentered="1" verticalCentered="1"/>
  <pageMargins left="0" right="0" top="0" bottom="0" header="0" footer="0"/>
  <pageSetup paperSize="9" scale="83" orientation="portrait" blackAndWhite="1" r:id="rId1"/>
  <headerFooter scaleWithDoc="0" alignWithMargins="0">
    <oddHeader xml:space="preserve">&amp;L&amp;"ＭＳ ゴシック,標準"&amp;10
</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U99"/>
  <sheetViews>
    <sheetView showGridLines="0" showZeros="0" zoomScale="110" zoomScaleNormal="110" workbookViewId="0">
      <selection activeCell="CN149" sqref="CN149"/>
    </sheetView>
  </sheetViews>
  <sheetFormatPr defaultRowHeight="13.5"/>
  <cols>
    <col min="1" max="1" width="2.5" customWidth="1"/>
    <col min="2" max="3" width="1.5" customWidth="1"/>
    <col min="4" max="4" width="2" customWidth="1"/>
    <col min="5" max="5" width="3" customWidth="1"/>
    <col min="6" max="6" width="1.25" customWidth="1"/>
    <col min="7" max="7" width="3.75" customWidth="1"/>
    <col min="8" max="46" width="0.875" customWidth="1"/>
    <col min="47" max="48" width="1.875" customWidth="1"/>
    <col min="49" max="49" width="1.5" customWidth="1"/>
    <col min="50" max="55" width="1.375" customWidth="1"/>
    <col min="56" max="91" width="1.125" customWidth="1"/>
    <col min="92" max="92" width="2.625" customWidth="1"/>
    <col min="93" max="93" width="5.125" customWidth="1"/>
    <col min="94" max="96" width="1.125" customWidth="1"/>
  </cols>
  <sheetData>
    <row r="1" spans="1:94">
      <c r="A1" s="107"/>
      <c r="B1" s="107"/>
      <c r="C1" s="107"/>
      <c r="D1" s="107"/>
      <c r="E1" s="107"/>
      <c r="F1" s="107"/>
      <c r="G1" s="107"/>
      <c r="H1" s="107"/>
      <c r="I1" s="107"/>
      <c r="J1" s="107"/>
      <c r="K1" s="107"/>
      <c r="L1" s="107"/>
      <c r="M1" s="107"/>
      <c r="N1" s="107"/>
      <c r="O1" s="107"/>
      <c r="P1" s="107"/>
      <c r="Q1" s="107"/>
      <c r="R1" s="107"/>
      <c r="S1" s="107"/>
      <c r="T1" s="107"/>
      <c r="U1" s="107"/>
      <c r="V1" s="107"/>
      <c r="W1" s="107"/>
      <c r="X1" s="107"/>
      <c r="Y1" s="107"/>
      <c r="Z1" s="107"/>
      <c r="AA1" s="107"/>
      <c r="AB1" s="107"/>
      <c r="AC1" s="107"/>
      <c r="AD1" s="107"/>
      <c r="AE1" s="107"/>
      <c r="AF1" s="107"/>
      <c r="AG1" s="107"/>
      <c r="AH1" s="107"/>
      <c r="AI1" s="107"/>
      <c r="AJ1" s="107"/>
      <c r="AK1" s="107"/>
      <c r="AL1" s="107"/>
      <c r="AM1" s="107"/>
      <c r="AN1" s="107"/>
      <c r="AO1" s="107"/>
      <c r="AP1" s="107"/>
      <c r="AQ1" s="107"/>
      <c r="AR1" s="107"/>
      <c r="AS1" s="107"/>
      <c r="AT1" s="107"/>
      <c r="AU1" s="107"/>
      <c r="AV1" s="107"/>
      <c r="AW1" s="107"/>
      <c r="AX1" s="107"/>
      <c r="AY1" s="107"/>
      <c r="AZ1" s="107"/>
      <c r="BA1" s="107"/>
      <c r="BB1" s="107"/>
      <c r="BC1" s="107"/>
      <c r="BD1" s="107"/>
      <c r="BE1" s="107"/>
      <c r="BF1" s="107"/>
      <c r="BG1" s="107"/>
      <c r="BH1" s="107"/>
      <c r="BI1" s="107"/>
      <c r="BJ1" s="107"/>
      <c r="BK1" s="107"/>
      <c r="BL1" s="107"/>
      <c r="BM1" s="107"/>
      <c r="BN1" s="107"/>
      <c r="BO1" s="107"/>
      <c r="BP1" s="107"/>
      <c r="BQ1" s="107"/>
      <c r="BR1" s="107"/>
      <c r="BS1" s="107"/>
      <c r="BT1" s="107"/>
      <c r="BU1" s="107"/>
      <c r="BV1" s="107"/>
      <c r="BW1" s="107"/>
      <c r="BX1" s="107"/>
      <c r="BY1" s="107"/>
      <c r="BZ1" s="107"/>
      <c r="CA1" s="107"/>
      <c r="CB1" s="107"/>
      <c r="CC1" s="107"/>
      <c r="CD1" s="107"/>
      <c r="CE1" s="107"/>
      <c r="CF1" s="107"/>
      <c r="CG1" s="107"/>
      <c r="CH1" s="107"/>
      <c r="CI1" s="107"/>
      <c r="CJ1" s="107"/>
      <c r="CK1" s="107"/>
      <c r="CL1" s="107"/>
      <c r="CM1" s="107"/>
      <c r="CN1" s="107"/>
      <c r="CO1" s="107"/>
      <c r="CP1" s="107"/>
    </row>
    <row r="2" spans="1:94" ht="11.25" customHeight="1">
      <c r="A2" s="107"/>
      <c r="B2" s="253"/>
      <c r="C2" s="254"/>
      <c r="D2" s="382"/>
      <c r="E2" s="382"/>
      <c r="F2" s="382"/>
      <c r="G2" s="1446" t="str">
        <f>IF(申告書入力用!E2="","",TEXT(申告書入力用!E2,"ggge"))</f>
        <v>令和8</v>
      </c>
      <c r="H2" s="1446"/>
      <c r="I2" s="1446"/>
      <c r="J2" s="1446"/>
      <c r="K2" s="1446"/>
      <c r="L2" s="1446"/>
      <c r="M2" s="254"/>
      <c r="N2" s="1427" t="s">
        <v>0</v>
      </c>
      <c r="O2" s="1427"/>
      <c r="P2" s="382"/>
      <c r="Q2" s="1427" t="str">
        <f>IF(申告書入力用!E2="","",TEXT(申告書入力用!E2,"m"))</f>
        <v>11</v>
      </c>
      <c r="R2" s="1427"/>
      <c r="S2" s="1427"/>
      <c r="T2" s="254"/>
      <c r="U2" s="1427" t="s">
        <v>1</v>
      </c>
      <c r="V2" s="1427"/>
      <c r="W2" s="1427"/>
      <c r="X2" s="382"/>
      <c r="Y2" s="1427" t="str">
        <f>IF(申告書入力用!E2="","",TEXT(申告書入力用!E2,"d"))</f>
        <v>15</v>
      </c>
      <c r="Z2" s="1427"/>
      <c r="AA2" s="1427"/>
      <c r="AB2" s="382"/>
      <c r="AC2" s="1427" t="s">
        <v>2</v>
      </c>
      <c r="AD2" s="1427"/>
      <c r="AE2" s="421"/>
      <c r="AF2" s="255"/>
      <c r="AG2" s="469"/>
      <c r="AH2" s="469"/>
      <c r="AI2" s="1413" t="str">
        <f>申告書入力用!AA2</f>
        <v>令和 8</v>
      </c>
      <c r="AJ2" s="1413"/>
      <c r="AK2" s="1413"/>
      <c r="AL2" s="1413"/>
      <c r="AM2" s="1413"/>
      <c r="AN2" s="1413"/>
      <c r="AO2" s="1413" t="s">
        <v>44</v>
      </c>
      <c r="AP2" s="1413"/>
      <c r="AQ2" s="1413"/>
      <c r="AR2" s="1413"/>
      <c r="AS2" s="473"/>
      <c r="AT2" s="473"/>
      <c r="AU2" s="1430" t="s">
        <v>475</v>
      </c>
      <c r="AV2" s="1430"/>
      <c r="AW2" s="1430"/>
      <c r="AX2" s="1430"/>
      <c r="AY2" s="1430"/>
      <c r="AZ2" s="1430"/>
      <c r="BA2" s="1430"/>
      <c r="BB2" s="1430"/>
      <c r="BC2" s="1430"/>
      <c r="BD2" s="1430"/>
      <c r="BE2" s="1430"/>
      <c r="BF2" s="1430"/>
      <c r="BG2" s="1430"/>
      <c r="BH2" s="1430"/>
      <c r="BI2" s="1430"/>
      <c r="BJ2" s="1430"/>
      <c r="BK2" s="1430"/>
      <c r="BL2" s="1430"/>
      <c r="BM2" s="1430"/>
      <c r="BN2" s="1430"/>
      <c r="BO2" s="1430"/>
      <c r="BP2" s="1430"/>
      <c r="BQ2" s="1430"/>
      <c r="BR2" s="1430"/>
      <c r="BS2" s="1430"/>
      <c r="BT2" s="1430"/>
      <c r="BU2" s="1430"/>
      <c r="BV2" s="1430"/>
      <c r="BW2" s="1430"/>
      <c r="BX2" s="1430"/>
      <c r="BY2" s="1430"/>
      <c r="BZ2" s="1430"/>
      <c r="CA2" s="1430"/>
      <c r="CB2" s="1430"/>
      <c r="CC2" s="1430"/>
      <c r="CD2" s="1430"/>
      <c r="CE2" s="1430"/>
      <c r="CF2" s="1430"/>
      <c r="CG2" s="1430"/>
      <c r="CH2" s="1430"/>
      <c r="CI2" s="1430"/>
      <c r="CJ2" s="228"/>
      <c r="CK2" s="228"/>
      <c r="CL2" s="228"/>
      <c r="CM2" s="228"/>
      <c r="CN2" s="256"/>
      <c r="CO2" s="107"/>
      <c r="CP2" s="107"/>
    </row>
    <row r="3" spans="1:94" ht="6" customHeight="1">
      <c r="A3" s="107"/>
      <c r="B3" s="637"/>
      <c r="C3" s="627"/>
      <c r="D3" s="627"/>
      <c r="E3" s="627"/>
      <c r="F3" s="627"/>
      <c r="G3" s="627"/>
      <c r="H3" s="627"/>
      <c r="I3" s="107"/>
      <c r="J3" s="257"/>
      <c r="K3" s="257"/>
      <c r="L3" s="257"/>
      <c r="M3" s="257"/>
      <c r="N3" s="257"/>
      <c r="O3" s="257"/>
      <c r="P3" s="257"/>
      <c r="Q3" s="257"/>
      <c r="R3" s="422"/>
      <c r="S3" s="627"/>
      <c r="T3" s="627"/>
      <c r="U3" s="107"/>
      <c r="V3" s="107"/>
      <c r="W3" s="107"/>
      <c r="X3" s="107"/>
      <c r="Y3" s="107"/>
      <c r="Z3" s="107"/>
      <c r="AA3" s="107"/>
      <c r="AB3" s="107"/>
      <c r="AC3" s="107"/>
      <c r="AD3" s="107"/>
      <c r="AE3" s="423"/>
      <c r="AF3" s="255"/>
      <c r="AG3" s="469"/>
      <c r="AH3" s="469"/>
      <c r="AI3" s="1413"/>
      <c r="AJ3" s="1413"/>
      <c r="AK3" s="1413"/>
      <c r="AL3" s="1413"/>
      <c r="AM3" s="1413"/>
      <c r="AN3" s="1413"/>
      <c r="AO3" s="1413"/>
      <c r="AP3" s="1413"/>
      <c r="AQ3" s="1413"/>
      <c r="AR3" s="1413"/>
      <c r="AS3" s="473"/>
      <c r="AT3" s="473"/>
      <c r="AU3" s="1430"/>
      <c r="AV3" s="1430"/>
      <c r="AW3" s="1430"/>
      <c r="AX3" s="1430"/>
      <c r="AY3" s="1430"/>
      <c r="AZ3" s="1430"/>
      <c r="BA3" s="1430"/>
      <c r="BB3" s="1430"/>
      <c r="BC3" s="1430"/>
      <c r="BD3" s="1430"/>
      <c r="BE3" s="1430"/>
      <c r="BF3" s="1430"/>
      <c r="BG3" s="1430"/>
      <c r="BH3" s="1430"/>
      <c r="BI3" s="1430"/>
      <c r="BJ3" s="1430"/>
      <c r="BK3" s="1430"/>
      <c r="BL3" s="1430"/>
      <c r="BM3" s="1430"/>
      <c r="BN3" s="1430"/>
      <c r="BO3" s="1430"/>
      <c r="BP3" s="1430"/>
      <c r="BQ3" s="1430"/>
      <c r="BR3" s="1430"/>
      <c r="BS3" s="1430"/>
      <c r="BT3" s="1430"/>
      <c r="BU3" s="1430"/>
      <c r="BV3" s="1430"/>
      <c r="BW3" s="1430"/>
      <c r="BX3" s="1430"/>
      <c r="BY3" s="1430"/>
      <c r="BZ3" s="1430"/>
      <c r="CA3" s="1430"/>
      <c r="CB3" s="1430"/>
      <c r="CC3" s="1430"/>
      <c r="CD3" s="1430"/>
      <c r="CE3" s="1430"/>
      <c r="CF3" s="1430"/>
      <c r="CG3" s="1430"/>
      <c r="CH3" s="1430"/>
      <c r="CI3" s="1430"/>
      <c r="CJ3" s="228"/>
      <c r="CK3" s="228"/>
      <c r="CL3" s="228"/>
      <c r="CM3" s="228"/>
      <c r="CN3" s="256"/>
      <c r="CO3" s="107"/>
      <c r="CP3" s="107"/>
    </row>
    <row r="4" spans="1:94" ht="11.25" customHeight="1">
      <c r="A4" s="107"/>
      <c r="B4" s="1496" t="str">
        <f>IF(申告書入力用!B4="","",申告書入力用!B4)</f>
        <v>北</v>
      </c>
      <c r="C4" s="1330"/>
      <c r="D4" s="1330"/>
      <c r="E4" s="1330"/>
      <c r="F4" s="1330"/>
      <c r="G4" s="1330" t="s">
        <v>518</v>
      </c>
      <c r="H4" s="1330"/>
      <c r="I4" s="1330"/>
      <c r="J4" s="1330"/>
      <c r="K4" s="1330"/>
      <c r="L4" s="1330"/>
      <c r="M4" s="1330"/>
      <c r="N4" s="1330"/>
      <c r="O4" s="1330"/>
      <c r="P4" s="1330" t="str">
        <f>IF(申告書入力用!K4="","",申告書入力用!K4)</f>
        <v>北</v>
      </c>
      <c r="Q4" s="1330"/>
      <c r="R4" s="1330"/>
      <c r="S4" s="1330"/>
      <c r="T4" s="1330"/>
      <c r="U4" s="1330"/>
      <c r="V4" s="1330"/>
      <c r="W4" s="1330" t="s">
        <v>516</v>
      </c>
      <c r="X4" s="1330"/>
      <c r="Y4" s="1330"/>
      <c r="Z4" s="1330"/>
      <c r="AA4" s="1330"/>
      <c r="AB4" s="1330"/>
      <c r="AC4" s="1330"/>
      <c r="AD4" s="1330"/>
      <c r="AE4" s="1432"/>
      <c r="AF4" s="259"/>
      <c r="AG4" s="470"/>
      <c r="AH4" s="470"/>
      <c r="AI4" s="1414"/>
      <c r="AJ4" s="1414"/>
      <c r="AK4" s="1414"/>
      <c r="AL4" s="1414"/>
      <c r="AM4" s="1414"/>
      <c r="AN4" s="1414"/>
      <c r="AO4" s="1414"/>
      <c r="AP4" s="1414"/>
      <c r="AQ4" s="1414"/>
      <c r="AR4" s="1414"/>
      <c r="AS4" s="474"/>
      <c r="AT4" s="474"/>
      <c r="AU4" s="1431"/>
      <c r="AV4" s="1431"/>
      <c r="AW4" s="1431"/>
      <c r="AX4" s="1431"/>
      <c r="AY4" s="1431"/>
      <c r="AZ4" s="1431"/>
      <c r="BA4" s="1431"/>
      <c r="BB4" s="1431"/>
      <c r="BC4" s="1431"/>
      <c r="BD4" s="1431"/>
      <c r="BE4" s="1431"/>
      <c r="BF4" s="1431"/>
      <c r="BG4" s="1431"/>
      <c r="BH4" s="1431"/>
      <c r="BI4" s="1431"/>
      <c r="BJ4" s="1431"/>
      <c r="BK4" s="1431"/>
      <c r="BL4" s="1431"/>
      <c r="BM4" s="1431"/>
      <c r="BN4" s="1431"/>
      <c r="BO4" s="1431"/>
      <c r="BP4" s="1431"/>
      <c r="BQ4" s="1431"/>
      <c r="BR4" s="1431"/>
      <c r="BS4" s="1431"/>
      <c r="BT4" s="1431"/>
      <c r="BU4" s="1431"/>
      <c r="BV4" s="1431"/>
      <c r="BW4" s="1431"/>
      <c r="BX4" s="1431"/>
      <c r="BY4" s="1431"/>
      <c r="BZ4" s="1431"/>
      <c r="CA4" s="1431"/>
      <c r="CB4" s="1431"/>
      <c r="CC4" s="1431"/>
      <c r="CD4" s="1431"/>
      <c r="CE4" s="1431"/>
      <c r="CF4" s="1431"/>
      <c r="CG4" s="1431"/>
      <c r="CH4" s="1431"/>
      <c r="CI4" s="1431"/>
      <c r="CJ4" s="475"/>
      <c r="CK4" s="475"/>
      <c r="CL4" s="475"/>
      <c r="CM4" s="475"/>
      <c r="CN4" s="256"/>
      <c r="CO4" s="107"/>
      <c r="CP4" s="107"/>
    </row>
    <row r="5" spans="1:94" ht="8.25" customHeight="1">
      <c r="A5" s="107"/>
      <c r="B5" s="1497" t="s">
        <v>3</v>
      </c>
      <c r="C5" s="1498"/>
      <c r="D5" s="1490" t="s">
        <v>486</v>
      </c>
      <c r="E5" s="1491"/>
      <c r="F5" s="1491"/>
      <c r="G5" s="1492"/>
      <c r="H5" s="1510" t="s">
        <v>63</v>
      </c>
      <c r="I5" s="1491"/>
      <c r="J5" s="1433" t="str">
        <f>IF(申告書入力用!J5="","",申告書入力用!J5)</f>
        <v>561-7777</v>
      </c>
      <c r="K5" s="1433"/>
      <c r="L5" s="1433"/>
      <c r="M5" s="1433"/>
      <c r="N5" s="1433"/>
      <c r="O5" s="1433"/>
      <c r="P5" s="1433"/>
      <c r="Q5" s="1433"/>
      <c r="R5" s="260"/>
      <c r="S5" s="260"/>
      <c r="T5" s="260"/>
      <c r="U5" s="260"/>
      <c r="V5" s="260"/>
      <c r="W5" s="260"/>
      <c r="X5" s="260"/>
      <c r="Y5" s="260"/>
      <c r="Z5" s="260"/>
      <c r="AA5" s="260"/>
      <c r="AB5" s="260"/>
      <c r="AC5" s="260"/>
      <c r="AD5" s="260"/>
      <c r="AE5" s="260"/>
      <c r="AF5" s="260"/>
      <c r="AG5" s="260"/>
      <c r="AH5" s="260"/>
      <c r="AI5" s="260"/>
      <c r="AJ5" s="260"/>
      <c r="AK5" s="260"/>
      <c r="AL5" s="260"/>
      <c r="AM5" s="260"/>
      <c r="AN5" s="260"/>
      <c r="AO5" s="260"/>
      <c r="AP5" s="260"/>
      <c r="AQ5" s="260"/>
      <c r="AR5" s="260"/>
      <c r="AS5" s="260"/>
      <c r="AT5" s="261"/>
      <c r="AU5" s="1394" t="s">
        <v>4</v>
      </c>
      <c r="AV5" s="1395"/>
      <c r="AW5" s="1400" t="s">
        <v>500</v>
      </c>
      <c r="AX5" s="1401"/>
      <c r="AY5" s="1401"/>
      <c r="AZ5" s="1401"/>
      <c r="BA5" s="1401"/>
      <c r="BB5" s="1401"/>
      <c r="BC5" s="1402"/>
      <c r="BD5" s="1400" t="s">
        <v>36</v>
      </c>
      <c r="BE5" s="1401"/>
      <c r="BF5" s="1401"/>
      <c r="BG5" s="1403" t="str">
        <f>IF(申告書入力用!BG5="","",申告書入力用!BG5)</f>
        <v>561-6666</v>
      </c>
      <c r="BH5" s="1403"/>
      <c r="BI5" s="1403"/>
      <c r="BJ5" s="1403"/>
      <c r="BK5" s="1403"/>
      <c r="BL5" s="1403"/>
      <c r="BM5" s="1403"/>
      <c r="BN5" s="1403"/>
      <c r="BO5" s="1403"/>
      <c r="BP5" s="1403"/>
      <c r="BQ5" s="1403"/>
      <c r="BR5" s="1403"/>
      <c r="BS5" s="1403"/>
      <c r="BT5" s="1403"/>
      <c r="BU5" s="262"/>
      <c r="BV5" s="262"/>
      <c r="BW5" s="262"/>
      <c r="BX5" s="262"/>
      <c r="BY5" s="262"/>
      <c r="BZ5" s="262"/>
      <c r="CA5" s="262"/>
      <c r="CB5" s="262"/>
      <c r="CC5" s="262"/>
      <c r="CD5" s="262"/>
      <c r="CE5" s="262"/>
      <c r="CF5" s="262"/>
      <c r="CG5" s="262"/>
      <c r="CH5" s="262"/>
      <c r="CI5" s="262"/>
      <c r="CJ5" s="262"/>
      <c r="CK5" s="262"/>
      <c r="CL5" s="262"/>
      <c r="CM5" s="263"/>
      <c r="CN5" s="256"/>
      <c r="CO5" s="107"/>
      <c r="CP5" s="107"/>
    </row>
    <row r="6" spans="1:94" ht="11.25" customHeight="1">
      <c r="A6" s="107"/>
      <c r="B6" s="1499"/>
      <c r="C6" s="1500"/>
      <c r="D6" s="1493"/>
      <c r="E6" s="1494"/>
      <c r="F6" s="1494"/>
      <c r="G6" s="1495"/>
      <c r="H6" s="1440" t="str">
        <f>IF(申告書入力用!H6="","",申告書入力用!H6)</f>
        <v>大阪府大阪市〇〇〇</v>
      </c>
      <c r="I6" s="1441"/>
      <c r="J6" s="1441"/>
      <c r="K6" s="1441"/>
      <c r="L6" s="1441"/>
      <c r="M6" s="1441"/>
      <c r="N6" s="1441"/>
      <c r="O6" s="1441"/>
      <c r="P6" s="1441"/>
      <c r="Q6" s="1441"/>
      <c r="R6" s="1441"/>
      <c r="S6" s="1441"/>
      <c r="T6" s="1441"/>
      <c r="U6" s="1441"/>
      <c r="V6" s="1441"/>
      <c r="W6" s="1441"/>
      <c r="X6" s="1441"/>
      <c r="Y6" s="1441"/>
      <c r="Z6" s="1441"/>
      <c r="AA6" s="1441"/>
      <c r="AB6" s="1441"/>
      <c r="AC6" s="1441"/>
      <c r="AD6" s="1441"/>
      <c r="AE6" s="1441"/>
      <c r="AF6" s="1441"/>
      <c r="AG6" s="1441"/>
      <c r="AH6" s="1441"/>
      <c r="AI6" s="1441"/>
      <c r="AJ6" s="1441"/>
      <c r="AK6" s="1441"/>
      <c r="AL6" s="1441"/>
      <c r="AM6" s="1441"/>
      <c r="AN6" s="1441"/>
      <c r="AO6" s="1441"/>
      <c r="AP6" s="1441"/>
      <c r="AQ6" s="1441"/>
      <c r="AR6" s="1441"/>
      <c r="AS6" s="1441"/>
      <c r="AT6" s="1442"/>
      <c r="AU6" s="1396"/>
      <c r="AV6" s="1397"/>
      <c r="AW6" s="1399"/>
      <c r="AX6" s="1298"/>
      <c r="AY6" s="1298"/>
      <c r="AZ6" s="1298"/>
      <c r="BA6" s="1298"/>
      <c r="BB6" s="1298"/>
      <c r="BC6" s="1322"/>
      <c r="BD6" s="1424" t="str">
        <f>IF(申告書入力用!BD6="","",申告書入力用!BD6)</f>
        <v>大阪市〇〇</v>
      </c>
      <c r="BE6" s="1425"/>
      <c r="BF6" s="1425"/>
      <c r="BG6" s="1425"/>
      <c r="BH6" s="1425"/>
      <c r="BI6" s="1425"/>
      <c r="BJ6" s="1425"/>
      <c r="BK6" s="1425"/>
      <c r="BL6" s="1425"/>
      <c r="BM6" s="1425"/>
      <c r="BN6" s="1425"/>
      <c r="BO6" s="1425"/>
      <c r="BP6" s="1425"/>
      <c r="BQ6" s="1425"/>
      <c r="BR6" s="1425"/>
      <c r="BS6" s="1425"/>
      <c r="BT6" s="1425"/>
      <c r="BU6" s="1425"/>
      <c r="BV6" s="1425"/>
      <c r="BW6" s="1425"/>
      <c r="BX6" s="1425"/>
      <c r="BY6" s="1425"/>
      <c r="BZ6" s="1425"/>
      <c r="CA6" s="1425"/>
      <c r="CB6" s="1425"/>
      <c r="CC6" s="1425"/>
      <c r="CD6" s="1425"/>
      <c r="CE6" s="1425"/>
      <c r="CF6" s="1425"/>
      <c r="CG6" s="1425"/>
      <c r="CH6" s="1425"/>
      <c r="CI6" s="1425"/>
      <c r="CJ6" s="1425"/>
      <c r="CK6" s="1425"/>
      <c r="CL6" s="1425"/>
      <c r="CM6" s="1426"/>
      <c r="CN6" s="256"/>
      <c r="CO6" s="378"/>
      <c r="CP6" s="107"/>
    </row>
    <row r="7" spans="1:94" ht="3" customHeight="1">
      <c r="A7" s="107"/>
      <c r="B7" s="1499"/>
      <c r="C7" s="1500"/>
      <c r="D7" s="1493"/>
      <c r="E7" s="1494"/>
      <c r="F7" s="1494"/>
      <c r="G7" s="1495"/>
      <c r="H7" s="1440"/>
      <c r="I7" s="1441"/>
      <c r="J7" s="1441"/>
      <c r="K7" s="1441"/>
      <c r="L7" s="1441"/>
      <c r="M7" s="1441"/>
      <c r="N7" s="1441"/>
      <c r="O7" s="1441"/>
      <c r="P7" s="1441"/>
      <c r="Q7" s="1441"/>
      <c r="R7" s="1441"/>
      <c r="S7" s="1441"/>
      <c r="T7" s="1441"/>
      <c r="U7" s="1441"/>
      <c r="V7" s="1441"/>
      <c r="W7" s="1441"/>
      <c r="X7" s="1441"/>
      <c r="Y7" s="1441"/>
      <c r="Z7" s="1441"/>
      <c r="AA7" s="1441"/>
      <c r="AB7" s="1441"/>
      <c r="AC7" s="1441"/>
      <c r="AD7" s="1441"/>
      <c r="AE7" s="1441"/>
      <c r="AF7" s="1441"/>
      <c r="AG7" s="1441"/>
      <c r="AH7" s="1441"/>
      <c r="AI7" s="1441"/>
      <c r="AJ7" s="1441"/>
      <c r="AK7" s="1441"/>
      <c r="AL7" s="1441"/>
      <c r="AM7" s="1441"/>
      <c r="AN7" s="1441"/>
      <c r="AO7" s="1441"/>
      <c r="AP7" s="1441"/>
      <c r="AQ7" s="1441"/>
      <c r="AR7" s="1441"/>
      <c r="AS7" s="1441"/>
      <c r="AT7" s="1442"/>
      <c r="AU7" s="1396"/>
      <c r="AV7" s="1397"/>
      <c r="AW7" s="1398" t="s">
        <v>501</v>
      </c>
      <c r="AX7" s="1323"/>
      <c r="AY7" s="1323"/>
      <c r="AZ7" s="1323"/>
      <c r="BA7" s="1323"/>
      <c r="BB7" s="1323"/>
      <c r="BC7" s="1324"/>
      <c r="BD7" s="1421" t="str">
        <f>IF(申告書入力用!BD7="","",申告書入力用!BD7)</f>
        <v>大阪 太郎</v>
      </c>
      <c r="BE7" s="1422"/>
      <c r="BF7" s="1422"/>
      <c r="BG7" s="1422"/>
      <c r="BH7" s="1422"/>
      <c r="BI7" s="1422"/>
      <c r="BJ7" s="1422"/>
      <c r="BK7" s="1422"/>
      <c r="BL7" s="1422"/>
      <c r="BM7" s="1422"/>
      <c r="BN7" s="1422"/>
      <c r="BO7" s="1422"/>
      <c r="BP7" s="1422"/>
      <c r="BQ7" s="1422"/>
      <c r="BR7" s="1422"/>
      <c r="BS7" s="1422"/>
      <c r="BT7" s="1422"/>
      <c r="BU7" s="1422"/>
      <c r="BV7" s="1422"/>
      <c r="BW7" s="1422"/>
      <c r="BX7" s="1422"/>
      <c r="BY7" s="1422"/>
      <c r="BZ7" s="1422"/>
      <c r="CA7" s="1422"/>
      <c r="CB7" s="1422"/>
      <c r="CC7" s="1422"/>
      <c r="CD7" s="1422"/>
      <c r="CE7" s="1422"/>
      <c r="CF7" s="1422"/>
      <c r="CG7" s="1422"/>
      <c r="CH7" s="1422"/>
      <c r="CI7" s="1422"/>
      <c r="CJ7" s="613"/>
      <c r="CK7" s="613"/>
      <c r="CL7" s="613"/>
      <c r="CM7" s="264"/>
      <c r="CN7" s="256"/>
      <c r="CO7" s="107"/>
      <c r="CP7" s="107"/>
    </row>
    <row r="8" spans="1:94" ht="14.25" customHeight="1">
      <c r="A8" s="107"/>
      <c r="B8" s="1499"/>
      <c r="C8" s="1500"/>
      <c r="D8" s="1434" t="s">
        <v>515</v>
      </c>
      <c r="E8" s="1435"/>
      <c r="F8" s="1435"/>
      <c r="G8" s="1436"/>
      <c r="H8" s="1443" t="str">
        <f>IF(申告書入力用!H8="","",申告書入力用!H8)</f>
        <v>B　社</v>
      </c>
      <c r="I8" s="1444"/>
      <c r="J8" s="1444"/>
      <c r="K8" s="1444"/>
      <c r="L8" s="1444"/>
      <c r="M8" s="1444"/>
      <c r="N8" s="1444"/>
      <c r="O8" s="1444"/>
      <c r="P8" s="1444"/>
      <c r="Q8" s="1444"/>
      <c r="R8" s="1444"/>
      <c r="S8" s="1444"/>
      <c r="T8" s="1444"/>
      <c r="U8" s="1444"/>
      <c r="V8" s="1444"/>
      <c r="W8" s="1444"/>
      <c r="X8" s="1444"/>
      <c r="Y8" s="1444"/>
      <c r="Z8" s="1444"/>
      <c r="AA8" s="1444"/>
      <c r="AB8" s="1444"/>
      <c r="AC8" s="1444"/>
      <c r="AD8" s="1444"/>
      <c r="AE8" s="1444"/>
      <c r="AF8" s="1444"/>
      <c r="AG8" s="1444"/>
      <c r="AH8" s="1444"/>
      <c r="AI8" s="1444"/>
      <c r="AJ8" s="1444"/>
      <c r="AK8" s="1444"/>
      <c r="AL8" s="1444"/>
      <c r="AM8" s="1444"/>
      <c r="AN8" s="1444"/>
      <c r="AO8" s="1444"/>
      <c r="AP8" s="265"/>
      <c r="AQ8" s="265"/>
      <c r="AR8" s="265"/>
      <c r="AS8" s="265"/>
      <c r="AT8" s="266"/>
      <c r="AU8" s="1396"/>
      <c r="AV8" s="1397"/>
      <c r="AW8" s="1399"/>
      <c r="AX8" s="1298"/>
      <c r="AY8" s="1298"/>
      <c r="AZ8" s="1298"/>
      <c r="BA8" s="1298"/>
      <c r="BB8" s="1298"/>
      <c r="BC8" s="1322"/>
      <c r="BD8" s="1428"/>
      <c r="BE8" s="1429"/>
      <c r="BF8" s="1429"/>
      <c r="BG8" s="1429"/>
      <c r="BH8" s="1429"/>
      <c r="BI8" s="1429"/>
      <c r="BJ8" s="1429"/>
      <c r="BK8" s="1429"/>
      <c r="BL8" s="1429"/>
      <c r="BM8" s="1429"/>
      <c r="BN8" s="1429"/>
      <c r="BO8" s="1429"/>
      <c r="BP8" s="1429"/>
      <c r="BQ8" s="1429"/>
      <c r="BR8" s="1429"/>
      <c r="BS8" s="1429"/>
      <c r="BT8" s="1429"/>
      <c r="BU8" s="1429"/>
      <c r="BV8" s="1429"/>
      <c r="BW8" s="1429"/>
      <c r="BX8" s="1429"/>
      <c r="BY8" s="1429"/>
      <c r="BZ8" s="1429"/>
      <c r="CA8" s="1429"/>
      <c r="CB8" s="1429"/>
      <c r="CC8" s="1429"/>
      <c r="CD8" s="1429"/>
      <c r="CE8" s="1429"/>
      <c r="CF8" s="1429"/>
      <c r="CG8" s="1429"/>
      <c r="CH8" s="1429"/>
      <c r="CI8" s="1429"/>
      <c r="CJ8" s="614"/>
      <c r="CK8" s="614"/>
      <c r="CL8" s="614"/>
      <c r="CM8" s="267"/>
      <c r="CN8" s="256"/>
      <c r="CO8" s="107"/>
      <c r="CP8" s="107"/>
    </row>
    <row r="9" spans="1:94" ht="15.75" customHeight="1">
      <c r="A9" s="107"/>
      <c r="B9" s="1499"/>
      <c r="C9" s="1500"/>
      <c r="D9" s="1437"/>
      <c r="E9" s="1438"/>
      <c r="F9" s="1438"/>
      <c r="G9" s="1439"/>
      <c r="H9" s="1440"/>
      <c r="I9" s="1441"/>
      <c r="J9" s="1441"/>
      <c r="K9" s="1441"/>
      <c r="L9" s="1441"/>
      <c r="M9" s="1441"/>
      <c r="N9" s="1441"/>
      <c r="O9" s="1441"/>
      <c r="P9" s="1441"/>
      <c r="Q9" s="1441"/>
      <c r="R9" s="1441"/>
      <c r="S9" s="1441"/>
      <c r="T9" s="1441"/>
      <c r="U9" s="1441"/>
      <c r="V9" s="1441"/>
      <c r="W9" s="1441"/>
      <c r="X9" s="1441"/>
      <c r="Y9" s="1441"/>
      <c r="Z9" s="1441"/>
      <c r="AA9" s="1441"/>
      <c r="AB9" s="1441"/>
      <c r="AC9" s="1441"/>
      <c r="AD9" s="1441"/>
      <c r="AE9" s="1441"/>
      <c r="AF9" s="1441"/>
      <c r="AG9" s="1441"/>
      <c r="AH9" s="1441"/>
      <c r="AI9" s="1441"/>
      <c r="AJ9" s="1441"/>
      <c r="AK9" s="1441"/>
      <c r="AL9" s="1441"/>
      <c r="AM9" s="1441"/>
      <c r="AN9" s="1441"/>
      <c r="AO9" s="1441"/>
      <c r="AP9" s="268"/>
      <c r="AQ9" s="268"/>
      <c r="AR9" s="268"/>
      <c r="AS9" s="268"/>
      <c r="AT9" s="269"/>
      <c r="AU9" s="1396"/>
      <c r="AV9" s="1397"/>
      <c r="AW9" s="1410" t="s">
        <v>35</v>
      </c>
      <c r="AX9" s="1411"/>
      <c r="AY9" s="1411"/>
      <c r="AZ9" s="1411"/>
      <c r="BA9" s="1411"/>
      <c r="BB9" s="1411"/>
      <c r="BC9" s="1412"/>
      <c r="BD9" s="1367" t="str">
        <f>申告書入力用!BD9</f>
        <v>2</v>
      </c>
      <c r="BE9" s="1339"/>
      <c r="BF9" s="1339"/>
      <c r="BG9" s="1339" t="str">
        <f>申告書入力用!BG9</f>
        <v>3</v>
      </c>
      <c r="BH9" s="1339"/>
      <c r="BI9" s="1339"/>
      <c r="BJ9" s="1339" t="str">
        <f>申告書入力用!BJ9</f>
        <v>4</v>
      </c>
      <c r="BK9" s="1339"/>
      <c r="BL9" s="1339"/>
      <c r="BM9" s="1339" t="str">
        <f>申告書入力用!BM9</f>
        <v>5</v>
      </c>
      <c r="BN9" s="1339"/>
      <c r="BO9" s="1339"/>
      <c r="BP9" s="1339" t="str">
        <f>申告書入力用!BP9</f>
        <v>6</v>
      </c>
      <c r="BQ9" s="1339"/>
      <c r="BR9" s="1339"/>
      <c r="BS9" s="1339" t="str">
        <f>申告書入力用!BS9</f>
        <v>7</v>
      </c>
      <c r="BT9" s="1339"/>
      <c r="BU9" s="1339"/>
      <c r="BV9" s="1339" t="str">
        <f>申告書入力用!BV9</f>
        <v>8</v>
      </c>
      <c r="BW9" s="1339"/>
      <c r="BX9" s="1339"/>
      <c r="BY9" s="1339" t="str">
        <f>申告書入力用!BY9</f>
        <v>9</v>
      </c>
      <c r="BZ9" s="1339"/>
      <c r="CA9" s="1339"/>
      <c r="CB9" s="1339" t="str">
        <f>申告書入力用!CB9</f>
        <v>0</v>
      </c>
      <c r="CC9" s="1339"/>
      <c r="CD9" s="1339"/>
      <c r="CE9" s="1339" t="str">
        <f>申告書入力用!CE9</f>
        <v>1</v>
      </c>
      <c r="CF9" s="1339"/>
      <c r="CG9" s="1339"/>
      <c r="CH9" s="1339" t="str">
        <f>申告書入力用!CH9</f>
        <v>2</v>
      </c>
      <c r="CI9" s="1339"/>
      <c r="CJ9" s="1339"/>
      <c r="CK9" s="1339" t="str">
        <f>申告書入力用!CK9</f>
        <v>3</v>
      </c>
      <c r="CL9" s="1339"/>
      <c r="CM9" s="1343"/>
      <c r="CN9" s="256"/>
      <c r="CO9" s="107"/>
      <c r="CP9" s="107"/>
    </row>
    <row r="10" spans="1:94" ht="9" customHeight="1">
      <c r="A10" s="107"/>
      <c r="B10" s="1499"/>
      <c r="C10" s="1500"/>
      <c r="D10" s="1352" t="s">
        <v>58</v>
      </c>
      <c r="E10" s="1353"/>
      <c r="F10" s="1353"/>
      <c r="G10" s="1354"/>
      <c r="H10" s="270" t="s">
        <v>34</v>
      </c>
      <c r="I10" s="271"/>
      <c r="J10" s="271"/>
      <c r="K10" s="265"/>
      <c r="L10" s="265"/>
      <c r="M10" s="265"/>
      <c r="N10" s="265"/>
      <c r="O10" s="265"/>
      <c r="P10" s="265"/>
      <c r="Q10" s="265"/>
      <c r="R10" s="265"/>
      <c r="S10" s="265"/>
      <c r="T10" s="265"/>
      <c r="U10" s="265"/>
      <c r="V10" s="265"/>
      <c r="W10" s="265"/>
      <c r="X10" s="265"/>
      <c r="Y10" s="265"/>
      <c r="Z10" s="265"/>
      <c r="AA10" s="265"/>
      <c r="AB10" s="265"/>
      <c r="AC10" s="265"/>
      <c r="AD10" s="265"/>
      <c r="AE10" s="265"/>
      <c r="AF10" s="265"/>
      <c r="AG10" s="265"/>
      <c r="AH10" s="265"/>
      <c r="AI10" s="265"/>
      <c r="AJ10" s="265"/>
      <c r="AK10" s="265"/>
      <c r="AL10" s="265"/>
      <c r="AM10" s="265"/>
      <c r="AN10" s="265"/>
      <c r="AO10" s="265"/>
      <c r="AP10" s="265"/>
      <c r="AQ10" s="265"/>
      <c r="AR10" s="265"/>
      <c r="AS10" s="265"/>
      <c r="AT10" s="266"/>
      <c r="AU10" s="1396"/>
      <c r="AV10" s="1397"/>
      <c r="AW10" s="1404" t="s">
        <v>493</v>
      </c>
      <c r="AX10" s="1405"/>
      <c r="AY10" s="1405"/>
      <c r="AZ10" s="1405"/>
      <c r="BA10" s="1405"/>
      <c r="BB10" s="1405"/>
      <c r="BC10" s="1406"/>
      <c r="BD10" s="1421" t="str">
        <f>IF(申告書入力用!BD10="","",申告書入力用!BD10)</f>
        <v>大阪市〇〇〇</v>
      </c>
      <c r="BE10" s="1422"/>
      <c r="BF10" s="1422"/>
      <c r="BG10" s="1422"/>
      <c r="BH10" s="1422"/>
      <c r="BI10" s="1422"/>
      <c r="BJ10" s="1422"/>
      <c r="BK10" s="1422"/>
      <c r="BL10" s="1422"/>
      <c r="BM10" s="1422"/>
      <c r="BN10" s="1422"/>
      <c r="BO10" s="1422"/>
      <c r="BP10" s="1422"/>
      <c r="BQ10" s="1422"/>
      <c r="BR10" s="1422"/>
      <c r="BS10" s="1422"/>
      <c r="BT10" s="1422"/>
      <c r="BU10" s="1422"/>
      <c r="BV10" s="1422"/>
      <c r="BW10" s="1422"/>
      <c r="BX10" s="1422"/>
      <c r="BY10" s="1422"/>
      <c r="BZ10" s="1422"/>
      <c r="CA10" s="1422"/>
      <c r="CB10" s="1422"/>
      <c r="CC10" s="1422"/>
      <c r="CD10" s="1422"/>
      <c r="CE10" s="1422"/>
      <c r="CF10" s="1422"/>
      <c r="CG10" s="1422"/>
      <c r="CH10" s="1422"/>
      <c r="CI10" s="1422"/>
      <c r="CJ10" s="1422"/>
      <c r="CK10" s="1422"/>
      <c r="CL10" s="1422"/>
      <c r="CM10" s="1423"/>
      <c r="CN10" s="256"/>
      <c r="CO10" s="107"/>
      <c r="CP10" s="107"/>
    </row>
    <row r="11" spans="1:94" ht="16.5" customHeight="1">
      <c r="A11" s="107"/>
      <c r="B11" s="1499"/>
      <c r="C11" s="1500"/>
      <c r="D11" s="1355"/>
      <c r="E11" s="1356"/>
      <c r="F11" s="1356"/>
      <c r="G11" s="1357"/>
      <c r="H11" s="1445" t="str">
        <f>申告書入力用!H11</f>
        <v>1</v>
      </c>
      <c r="I11" s="1383"/>
      <c r="J11" s="1383"/>
      <c r="K11" s="1358" t="str">
        <f>申告書入力用!K11</f>
        <v>2</v>
      </c>
      <c r="L11" s="1358"/>
      <c r="M11" s="1358"/>
      <c r="N11" s="1358" t="str">
        <f>申告書入力用!N11</f>
        <v>3</v>
      </c>
      <c r="O11" s="1358"/>
      <c r="P11" s="1358"/>
      <c r="Q11" s="1383" t="str">
        <f>申告書入力用!Q11</f>
        <v>4</v>
      </c>
      <c r="R11" s="1383"/>
      <c r="S11" s="1383"/>
      <c r="T11" s="1383" t="str">
        <f>申告書入力用!T11</f>
        <v>5</v>
      </c>
      <c r="U11" s="1383"/>
      <c r="V11" s="1383"/>
      <c r="W11" s="1358" t="str">
        <f>申告書入力用!W11</f>
        <v>6</v>
      </c>
      <c r="X11" s="1358"/>
      <c r="Y11" s="1358"/>
      <c r="Z11" s="1358" t="str">
        <f>申告書入力用!Z11</f>
        <v>7</v>
      </c>
      <c r="AA11" s="1358"/>
      <c r="AB11" s="1358"/>
      <c r="AC11" s="1358" t="str">
        <f>申告書入力用!AC11</f>
        <v>8</v>
      </c>
      <c r="AD11" s="1358"/>
      <c r="AE11" s="1358"/>
      <c r="AF11" s="1358" t="str">
        <f>申告書入力用!AF11</f>
        <v>9</v>
      </c>
      <c r="AG11" s="1358"/>
      <c r="AH11" s="1358"/>
      <c r="AI11" s="1358" t="str">
        <f>申告書入力用!AI11</f>
        <v>0</v>
      </c>
      <c r="AJ11" s="1358"/>
      <c r="AK11" s="1358"/>
      <c r="AL11" s="1358" t="str">
        <f>申告書入力用!AL11</f>
        <v>1</v>
      </c>
      <c r="AM11" s="1358"/>
      <c r="AN11" s="1358"/>
      <c r="AO11" s="1358" t="str">
        <f>申告書入力用!AO11</f>
        <v>2</v>
      </c>
      <c r="AP11" s="1358"/>
      <c r="AQ11" s="1358"/>
      <c r="AR11" s="1358" t="str">
        <f>申告書入力用!AR11</f>
        <v>3</v>
      </c>
      <c r="AS11" s="1358"/>
      <c r="AT11" s="1393"/>
      <c r="AU11" s="1396"/>
      <c r="AV11" s="1397"/>
      <c r="AW11" s="1407" t="s">
        <v>37</v>
      </c>
      <c r="AX11" s="1408"/>
      <c r="AY11" s="1408"/>
      <c r="AZ11" s="1408"/>
      <c r="BA11" s="1408"/>
      <c r="BB11" s="1408"/>
      <c r="BC11" s="1409"/>
      <c r="BD11" s="1424"/>
      <c r="BE11" s="1425"/>
      <c r="BF11" s="1425"/>
      <c r="BG11" s="1425"/>
      <c r="BH11" s="1425"/>
      <c r="BI11" s="1425"/>
      <c r="BJ11" s="1425"/>
      <c r="BK11" s="1425"/>
      <c r="BL11" s="1425"/>
      <c r="BM11" s="1425"/>
      <c r="BN11" s="1425"/>
      <c r="BO11" s="1425"/>
      <c r="BP11" s="1425"/>
      <c r="BQ11" s="1425"/>
      <c r="BR11" s="1425"/>
      <c r="BS11" s="1425"/>
      <c r="BT11" s="1425"/>
      <c r="BU11" s="1425"/>
      <c r="BV11" s="1425"/>
      <c r="BW11" s="1425"/>
      <c r="BX11" s="1425"/>
      <c r="BY11" s="1425"/>
      <c r="BZ11" s="1425"/>
      <c r="CA11" s="1425"/>
      <c r="CB11" s="1425"/>
      <c r="CC11" s="1425"/>
      <c r="CD11" s="1425"/>
      <c r="CE11" s="1425"/>
      <c r="CF11" s="1425"/>
      <c r="CG11" s="1425"/>
      <c r="CH11" s="1425"/>
      <c r="CI11" s="1425"/>
      <c r="CJ11" s="1425"/>
      <c r="CK11" s="1425"/>
      <c r="CL11" s="1425"/>
      <c r="CM11" s="1426"/>
      <c r="CN11" s="256"/>
      <c r="CO11" s="107"/>
      <c r="CP11" s="107"/>
    </row>
    <row r="12" spans="1:94" ht="3.75" customHeight="1" thickBot="1">
      <c r="A12" s="107"/>
      <c r="B12" s="450"/>
      <c r="C12" s="450"/>
      <c r="D12" s="450"/>
      <c r="E12" s="450"/>
      <c r="F12" s="450"/>
      <c r="G12" s="450"/>
      <c r="H12" s="450"/>
      <c r="I12" s="450"/>
      <c r="J12" s="450"/>
      <c r="K12" s="450"/>
      <c r="L12" s="262"/>
      <c r="M12" s="262"/>
      <c r="N12" s="262"/>
      <c r="O12" s="262"/>
      <c r="P12" s="262"/>
      <c r="Q12" s="262"/>
      <c r="R12" s="262"/>
      <c r="S12" s="262"/>
      <c r="T12" s="262"/>
      <c r="U12" s="262"/>
      <c r="V12" s="262"/>
      <c r="W12" s="262"/>
      <c r="X12" s="262"/>
      <c r="Y12" s="262"/>
      <c r="Z12" s="262"/>
      <c r="AA12" s="262"/>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t="s">
        <v>16</v>
      </c>
      <c r="AX12" s="262"/>
      <c r="AY12" s="262"/>
      <c r="AZ12" s="262"/>
      <c r="BA12" s="262"/>
      <c r="BB12" s="262"/>
      <c r="BC12" s="262"/>
      <c r="BD12" s="262"/>
      <c r="BE12" s="262"/>
      <c r="BF12" s="262"/>
      <c r="BG12" s="262"/>
      <c r="BH12" s="451"/>
      <c r="BI12" s="262"/>
      <c r="BJ12" s="262"/>
      <c r="BK12" s="262"/>
      <c r="BL12" s="262"/>
      <c r="BM12" s="262"/>
      <c r="BN12" s="262"/>
      <c r="BO12" s="262"/>
      <c r="BP12" s="451"/>
      <c r="BQ12" s="262"/>
      <c r="BR12" s="262"/>
      <c r="BS12" s="262"/>
      <c r="BT12" s="262"/>
      <c r="BU12" s="262"/>
      <c r="BV12" s="262"/>
      <c r="BW12" s="262"/>
      <c r="BX12" s="262"/>
      <c r="BY12" s="450"/>
      <c r="BZ12" s="450"/>
      <c r="CA12" s="450"/>
      <c r="CB12" s="450"/>
      <c r="CC12" s="450"/>
      <c r="CD12" s="450"/>
      <c r="CE12" s="450"/>
      <c r="CF12" s="450"/>
      <c r="CG12" s="450"/>
      <c r="CH12" s="450"/>
      <c r="CI12" s="450"/>
      <c r="CJ12" s="450"/>
      <c r="CK12" s="450"/>
      <c r="CL12" s="450"/>
      <c r="CM12" s="452"/>
      <c r="CN12" s="256"/>
      <c r="CO12" s="107"/>
      <c r="CP12" s="107"/>
    </row>
    <row r="13" spans="1:94" ht="2.25" customHeight="1">
      <c r="A13" s="107"/>
      <c r="B13" s="1504" t="s">
        <v>5</v>
      </c>
      <c r="C13" s="1505"/>
      <c r="D13" s="453"/>
      <c r="E13" s="501"/>
      <c r="F13" s="501"/>
      <c r="G13" s="501"/>
      <c r="H13" s="501"/>
      <c r="I13" s="501"/>
      <c r="J13" s="501"/>
      <c r="K13" s="501"/>
      <c r="L13" s="501"/>
      <c r="M13" s="501"/>
      <c r="N13" s="501"/>
      <c r="O13" s="501"/>
      <c r="P13" s="501"/>
      <c r="Q13" s="501"/>
      <c r="R13" s="501"/>
      <c r="S13" s="501"/>
      <c r="T13" s="501"/>
      <c r="U13" s="501"/>
      <c r="V13" s="501"/>
      <c r="W13" s="501"/>
      <c r="X13" s="501"/>
      <c r="Y13" s="501"/>
      <c r="Z13" s="501"/>
      <c r="AA13" s="501"/>
      <c r="AB13" s="501"/>
      <c r="AC13" s="501"/>
      <c r="AD13" s="501"/>
      <c r="AE13" s="501"/>
      <c r="AF13" s="501"/>
      <c r="AG13" s="501"/>
      <c r="AH13" s="501"/>
      <c r="AI13" s="501"/>
      <c r="AJ13" s="501"/>
      <c r="AK13" s="501"/>
      <c r="AL13" s="501"/>
      <c r="AM13" s="501"/>
      <c r="AN13" s="501"/>
      <c r="AO13" s="501"/>
      <c r="AP13" s="501"/>
      <c r="AQ13" s="501"/>
      <c r="AR13" s="501"/>
      <c r="AS13" s="501"/>
      <c r="AT13" s="501"/>
      <c r="AU13" s="501"/>
      <c r="AV13" s="501"/>
      <c r="AW13" s="501"/>
      <c r="AX13" s="501"/>
      <c r="AY13" s="501"/>
      <c r="AZ13" s="501"/>
      <c r="BA13" s="501"/>
      <c r="BB13" s="501"/>
      <c r="BC13" s="501"/>
      <c r="BD13" s="501"/>
      <c r="BE13" s="501"/>
      <c r="BF13" s="501"/>
      <c r="BG13" s="501"/>
      <c r="BH13" s="501"/>
      <c r="BI13" s="501"/>
      <c r="BJ13" s="501"/>
      <c r="BK13" s="501"/>
      <c r="BL13" s="501"/>
      <c r="BM13" s="501"/>
      <c r="BN13" s="501"/>
      <c r="BO13" s="501"/>
      <c r="BP13" s="501"/>
      <c r="BQ13" s="501"/>
      <c r="BR13" s="501"/>
      <c r="BS13" s="501"/>
      <c r="BT13" s="501"/>
      <c r="BU13" s="501"/>
      <c r="BV13" s="501"/>
      <c r="BW13" s="501"/>
      <c r="BX13" s="501"/>
      <c r="BY13" s="501"/>
      <c r="BZ13" s="501"/>
      <c r="CA13" s="501"/>
      <c r="CB13" s="501"/>
      <c r="CC13" s="501"/>
      <c r="CD13" s="501"/>
      <c r="CE13" s="501"/>
      <c r="CF13" s="501"/>
      <c r="CG13" s="501"/>
      <c r="CH13" s="501"/>
      <c r="CI13" s="501"/>
      <c r="CJ13" s="501"/>
      <c r="CK13" s="501"/>
      <c r="CL13" s="454"/>
      <c r="CM13" s="455"/>
      <c r="CN13" s="256"/>
      <c r="CO13" s="107"/>
      <c r="CP13" s="107"/>
    </row>
    <row r="14" spans="1:94" ht="10.5" customHeight="1">
      <c r="A14" s="107"/>
      <c r="B14" s="1506"/>
      <c r="C14" s="1507"/>
      <c r="D14" s="275"/>
      <c r="E14" s="1349" t="s">
        <v>487</v>
      </c>
      <c r="F14" s="1349"/>
      <c r="G14" s="1349"/>
      <c r="H14" s="1349"/>
      <c r="I14" s="1349"/>
      <c r="J14" s="1349"/>
      <c r="K14" s="1349"/>
      <c r="L14" s="1349"/>
      <c r="M14" s="1349"/>
      <c r="N14" s="1349"/>
      <c r="O14" s="1349"/>
      <c r="P14" s="1349"/>
      <c r="Q14" s="1349"/>
      <c r="R14" s="1349"/>
      <c r="S14" s="1349"/>
      <c r="T14" s="1349"/>
      <c r="U14" s="1349"/>
      <c r="V14" s="1349"/>
      <c r="W14" s="1349"/>
      <c r="X14" s="1349"/>
      <c r="Y14" s="1349"/>
      <c r="Z14" s="1349"/>
      <c r="AA14" s="1349"/>
      <c r="AB14" s="1349"/>
      <c r="AC14" s="1349"/>
      <c r="AD14" s="1349"/>
      <c r="AE14" s="1349"/>
      <c r="AF14" s="1349"/>
      <c r="AG14" s="1349"/>
      <c r="AH14" s="1349"/>
      <c r="AI14" s="1349"/>
      <c r="AJ14" s="1349"/>
      <c r="AK14" s="1349"/>
      <c r="AL14" s="1349"/>
      <c r="AM14" s="1349"/>
      <c r="AN14" s="1349"/>
      <c r="AO14" s="1349"/>
      <c r="AP14" s="1349"/>
      <c r="AQ14" s="1349"/>
      <c r="AR14" s="1349"/>
      <c r="AS14" s="1349"/>
      <c r="AT14" s="1349"/>
      <c r="AU14" s="1349"/>
      <c r="AV14" s="1349"/>
      <c r="AW14" s="1349"/>
      <c r="AX14" s="1349"/>
      <c r="AY14" s="1349"/>
      <c r="AZ14" s="1349"/>
      <c r="BA14" s="1349"/>
      <c r="BB14" s="1349"/>
      <c r="BC14" s="1349"/>
      <c r="BD14" s="1349"/>
      <c r="BE14" s="1349"/>
      <c r="BF14" s="1349"/>
      <c r="BG14" s="1349"/>
      <c r="BH14" s="1349"/>
      <c r="BI14" s="1349"/>
      <c r="BJ14" s="1349"/>
      <c r="BK14" s="1349"/>
      <c r="BL14" s="1349"/>
      <c r="BM14" s="1350"/>
      <c r="BN14" s="1350"/>
      <c r="BO14" s="1350"/>
      <c r="BP14" s="1350"/>
      <c r="BQ14" s="1350"/>
      <c r="BR14" s="1350"/>
      <c r="BS14" s="1350"/>
      <c r="BT14" s="1350"/>
      <c r="BU14" s="1350"/>
      <c r="BV14" s="1350"/>
      <c r="BW14" s="1350"/>
      <c r="BX14" s="1350"/>
      <c r="BY14" s="1350"/>
      <c r="BZ14" s="1350"/>
      <c r="CA14" s="1350"/>
      <c r="CB14" s="1350"/>
      <c r="CC14" s="1350"/>
      <c r="CD14" s="1350"/>
      <c r="CE14" s="1350"/>
      <c r="CF14" s="1350"/>
      <c r="CG14" s="1350"/>
      <c r="CH14" s="1350"/>
      <c r="CI14" s="1350"/>
      <c r="CJ14" s="1350"/>
      <c r="CK14" s="1350"/>
      <c r="CL14" s="1349"/>
      <c r="CM14" s="1351"/>
      <c r="CN14" s="256"/>
      <c r="CO14" s="107"/>
      <c r="CP14" s="107"/>
    </row>
    <row r="15" spans="1:94" ht="15" customHeight="1">
      <c r="A15" s="107"/>
      <c r="B15" s="1506"/>
      <c r="C15" s="1507"/>
      <c r="D15" s="1523" t="s">
        <v>6</v>
      </c>
      <c r="E15" s="1359" t="s">
        <v>7</v>
      </c>
      <c r="F15" s="1359"/>
      <c r="G15" s="1359"/>
      <c r="H15" s="1359"/>
      <c r="I15" s="1359"/>
      <c r="J15" s="1359"/>
      <c r="K15" s="1359"/>
      <c r="L15" s="1359"/>
      <c r="M15" s="1359"/>
      <c r="N15" s="1359"/>
      <c r="O15" s="1359"/>
      <c r="P15" s="1359"/>
      <c r="Q15" s="1359"/>
      <c r="R15" s="1359"/>
      <c r="S15" s="1359"/>
      <c r="T15" s="1359"/>
      <c r="U15" s="1359"/>
      <c r="V15" s="1359"/>
      <c r="W15" s="1359"/>
      <c r="X15" s="1360"/>
      <c r="Y15" s="278"/>
      <c r="Z15" s="613"/>
      <c r="AA15" s="613"/>
      <c r="AB15" s="613"/>
      <c r="AC15" s="613"/>
      <c r="AD15" s="613"/>
      <c r="AE15" s="613"/>
      <c r="AF15" s="613"/>
      <c r="AG15" s="613"/>
      <c r="AH15" s="613"/>
      <c r="AI15" s="613"/>
      <c r="AJ15" s="613"/>
      <c r="AK15" s="613"/>
      <c r="AL15" s="613"/>
      <c r="AM15" s="613"/>
      <c r="AN15" s="613"/>
      <c r="AO15" s="613"/>
      <c r="AP15" s="613"/>
      <c r="AQ15" s="613"/>
      <c r="AR15" s="613"/>
      <c r="AS15" s="613"/>
      <c r="AT15" s="279"/>
      <c r="AU15" s="722" t="s">
        <v>8</v>
      </c>
      <c r="AV15" s="1390" t="s">
        <v>40</v>
      </c>
      <c r="AW15" s="1390"/>
      <c r="AX15" s="1390"/>
      <c r="AY15" s="1390"/>
      <c r="AZ15" s="1390"/>
      <c r="BA15" s="1390"/>
      <c r="BB15" s="1390"/>
      <c r="BC15" s="1390"/>
      <c r="BD15" s="1390"/>
      <c r="BE15" s="1390"/>
      <c r="BF15" s="1390"/>
      <c r="BG15" s="1390"/>
      <c r="BH15" s="1390"/>
      <c r="BI15" s="1390"/>
      <c r="BJ15" s="1390"/>
      <c r="BK15" s="1390"/>
      <c r="BL15" s="1390"/>
      <c r="BM15" s="1389" t="s">
        <v>9</v>
      </c>
      <c r="BN15" s="1284"/>
      <c r="BO15" s="1288" t="str">
        <f>IF(OR(申告書入力用!BO15&lt;=0,申告書入力用!BO15=""),"",TEXT(申告書入力用!BO15,"ge"))</f>
        <v>H16</v>
      </c>
      <c r="BP15" s="1288"/>
      <c r="BQ15" s="1288"/>
      <c r="BR15" s="1288"/>
      <c r="BS15" s="1288"/>
      <c r="BT15" s="1288"/>
      <c r="BU15" s="1284" t="s">
        <v>80</v>
      </c>
      <c r="BV15" s="1284"/>
      <c r="BW15" s="1284" t="str">
        <f>IF(OR(申告書入力用!BO15&lt;=0,申告書入力用!BO15=""),"",TEXT(申告書入力用!BO15,"m"))</f>
        <v>12</v>
      </c>
      <c r="BX15" s="1284"/>
      <c r="BY15" s="1284"/>
      <c r="BZ15" s="1284"/>
      <c r="CA15" s="1284" t="s">
        <v>81</v>
      </c>
      <c r="CB15" s="1284"/>
      <c r="CC15" s="1284" t="str">
        <f>IF(OR(申告書入力用!BO15&lt;=0,申告書入力用!BO15=""),"",TEXT(申告書入力用!BO15,"d"))</f>
        <v>1</v>
      </c>
      <c r="CD15" s="1284"/>
      <c r="CE15" s="1284"/>
      <c r="CF15" s="1284"/>
      <c r="CG15" s="1284" t="s">
        <v>82</v>
      </c>
      <c r="CH15" s="1329"/>
      <c r="CI15" s="1336">
        <f>IF(申告書入力用!CI15="","",申告書入力用!CI15)</f>
        <v>22</v>
      </c>
      <c r="CJ15" s="1288"/>
      <c r="CK15" s="1288"/>
      <c r="CL15" s="1325" t="s">
        <v>0</v>
      </c>
      <c r="CM15" s="1340"/>
      <c r="CN15" s="256"/>
      <c r="CO15" s="107"/>
      <c r="CP15" s="107"/>
    </row>
    <row r="16" spans="1:94" ht="15" customHeight="1">
      <c r="A16" s="107"/>
      <c r="B16" s="1506"/>
      <c r="C16" s="1507"/>
      <c r="D16" s="1511"/>
      <c r="E16" s="1361"/>
      <c r="F16" s="1361"/>
      <c r="G16" s="1361"/>
      <c r="H16" s="1361"/>
      <c r="I16" s="1361"/>
      <c r="J16" s="1361"/>
      <c r="K16" s="1361"/>
      <c r="L16" s="1361"/>
      <c r="M16" s="1361"/>
      <c r="N16" s="1361"/>
      <c r="O16" s="1361"/>
      <c r="P16" s="1361"/>
      <c r="Q16" s="1361"/>
      <c r="R16" s="1361"/>
      <c r="S16" s="1361"/>
      <c r="T16" s="1361"/>
      <c r="U16" s="1361"/>
      <c r="V16" s="1361"/>
      <c r="W16" s="1361"/>
      <c r="X16" s="1362"/>
      <c r="Y16" s="342"/>
      <c r="Z16" s="627"/>
      <c r="AA16" s="1312" t="str">
        <f>TEXT(申告書入力用!Y15,"ge")</f>
        <v>R8</v>
      </c>
      <c r="AB16" s="1312"/>
      <c r="AC16" s="1312"/>
      <c r="AD16" s="1312"/>
      <c r="AE16" s="1312"/>
      <c r="AF16" s="627" t="s">
        <v>0</v>
      </c>
      <c r="AG16" s="627"/>
      <c r="AH16" s="1312" t="str">
        <f>TEXT(申告書入力用!Y15,"m")</f>
        <v>8</v>
      </c>
      <c r="AI16" s="1312"/>
      <c r="AJ16" s="1312"/>
      <c r="AK16" s="1298" t="s">
        <v>1</v>
      </c>
      <c r="AL16" s="1298"/>
      <c r="AM16" s="1312" t="str">
        <f>TEXT(申告書入力用!Y15,"d")</f>
        <v>31</v>
      </c>
      <c r="AN16" s="1312"/>
      <c r="AO16" s="1312"/>
      <c r="AP16" s="627" t="s">
        <v>2</v>
      </c>
      <c r="AQ16" s="627"/>
      <c r="AR16" s="627"/>
      <c r="AS16" s="627"/>
      <c r="AT16" s="280"/>
      <c r="AU16" s="723"/>
      <c r="AV16" s="1391"/>
      <c r="AW16" s="1391"/>
      <c r="AX16" s="1391"/>
      <c r="AY16" s="1391"/>
      <c r="AZ16" s="1391"/>
      <c r="BA16" s="1391"/>
      <c r="BB16" s="1391"/>
      <c r="BC16" s="1391"/>
      <c r="BD16" s="1391"/>
      <c r="BE16" s="1391"/>
      <c r="BF16" s="1391"/>
      <c r="BG16" s="1391"/>
      <c r="BH16" s="1391"/>
      <c r="BI16" s="1391"/>
      <c r="BJ16" s="1391"/>
      <c r="BK16" s="1391"/>
      <c r="BL16" s="1391"/>
      <c r="BM16" s="1392" t="s">
        <v>10</v>
      </c>
      <c r="BN16" s="1327"/>
      <c r="BO16" s="1338" t="str">
        <f>IF(OR(申告書入力用!BO16&lt;=0,申告書入力用!BO16=""),"",TEXT(申告書入力用!BO16,"ge"))</f>
        <v>R8</v>
      </c>
      <c r="BP16" s="1338"/>
      <c r="BQ16" s="1338"/>
      <c r="BR16" s="1338"/>
      <c r="BS16" s="1338"/>
      <c r="BT16" s="1338"/>
      <c r="BU16" s="1327" t="s">
        <v>80</v>
      </c>
      <c r="BV16" s="1327"/>
      <c r="BW16" s="1327" t="str">
        <f>IF(OR(申告書入力用!BO16&lt;=0,申告書入力用!BO16=""),"",TEXT(申告書入力用!BO16,"m"))</f>
        <v>8</v>
      </c>
      <c r="BX16" s="1327"/>
      <c r="BY16" s="1327"/>
      <c r="BZ16" s="1327"/>
      <c r="CA16" s="1327" t="s">
        <v>81</v>
      </c>
      <c r="CB16" s="1327"/>
      <c r="CC16" s="1327" t="str">
        <f>IF(OR(申告書入力用!BO16&lt;=0,申告書入力用!BO16=""),"",TEXT(申告書入力用!BO16,"d"))</f>
        <v>31</v>
      </c>
      <c r="CD16" s="1327"/>
      <c r="CE16" s="1327"/>
      <c r="CF16" s="1327"/>
      <c r="CG16" s="1327" t="s">
        <v>82</v>
      </c>
      <c r="CH16" s="1328"/>
      <c r="CI16" s="1337"/>
      <c r="CJ16" s="1338"/>
      <c r="CK16" s="1338"/>
      <c r="CL16" s="281"/>
      <c r="CM16" s="456"/>
      <c r="CN16" s="256"/>
      <c r="CO16" s="107"/>
      <c r="CP16" s="107"/>
    </row>
    <row r="17" spans="1:96" ht="15" customHeight="1">
      <c r="A17" s="107"/>
      <c r="B17" s="1506"/>
      <c r="C17" s="1507"/>
      <c r="D17" s="283"/>
      <c r="E17" s="1363"/>
      <c r="F17" s="1363"/>
      <c r="G17" s="1363"/>
      <c r="H17" s="1363"/>
      <c r="I17" s="1363"/>
      <c r="J17" s="1363"/>
      <c r="K17" s="1363"/>
      <c r="L17" s="1363"/>
      <c r="M17" s="1363"/>
      <c r="N17" s="1363"/>
      <c r="O17" s="1363"/>
      <c r="P17" s="1363"/>
      <c r="Q17" s="1363"/>
      <c r="R17" s="1363"/>
      <c r="S17" s="1363"/>
      <c r="T17" s="1363"/>
      <c r="U17" s="1363"/>
      <c r="V17" s="1363"/>
      <c r="W17" s="1363"/>
      <c r="X17" s="1364"/>
      <c r="Y17" s="622"/>
      <c r="Z17" s="607"/>
      <c r="AA17" s="607"/>
      <c r="AB17" s="607"/>
      <c r="AC17" s="607"/>
      <c r="AD17" s="607"/>
      <c r="AE17" s="607"/>
      <c r="AF17" s="614"/>
      <c r="AG17" s="614"/>
      <c r="AH17" s="607"/>
      <c r="AI17" s="607"/>
      <c r="AJ17" s="607"/>
      <c r="AK17" s="607"/>
      <c r="AL17" s="607"/>
      <c r="AM17" s="607"/>
      <c r="AN17" s="607"/>
      <c r="AO17" s="607"/>
      <c r="AP17" s="614"/>
      <c r="AQ17" s="614"/>
      <c r="AR17" s="614"/>
      <c r="AS17" s="614"/>
      <c r="AT17" s="284"/>
      <c r="AU17" s="615"/>
      <c r="AV17" s="1304" t="s">
        <v>56</v>
      </c>
      <c r="AW17" s="1305"/>
      <c r="AX17" s="1305"/>
      <c r="AY17" s="1305"/>
      <c r="AZ17" s="1305"/>
      <c r="BA17" s="1305"/>
      <c r="BB17" s="1305"/>
      <c r="BC17" s="1305"/>
      <c r="BD17" s="1305"/>
      <c r="BE17" s="1305"/>
      <c r="BF17" s="1305"/>
      <c r="BG17" s="1305"/>
      <c r="BH17" s="638"/>
      <c r="BI17" s="639"/>
      <c r="BJ17" s="1293" t="str">
        <f>IF(申告書入力用!BJ17="有","○","")</f>
        <v>○</v>
      </c>
      <c r="BK17" s="1294"/>
      <c r="BL17" s="1295"/>
      <c r="BM17" s="1285" t="s">
        <v>9</v>
      </c>
      <c r="BN17" s="1285"/>
      <c r="BO17" s="1289" t="str">
        <f>IF(OR(申告書入力用!BO17&lt;=0,申告書入力用!BO17=""),"",TEXT(申告書入力用!BO17,"ge"))</f>
        <v>R6</v>
      </c>
      <c r="BP17" s="1289"/>
      <c r="BQ17" s="1289"/>
      <c r="BR17" s="1289"/>
      <c r="BS17" s="1289"/>
      <c r="BT17" s="1289"/>
      <c r="BU17" s="1285" t="s">
        <v>80</v>
      </c>
      <c r="BV17" s="1285"/>
      <c r="BW17" s="1285" t="str">
        <f>IF(OR(申告書入力用!BO17&lt;=0,申告書入力用!BO17=""),"",TEXT(申告書入力用!BO17,"m"))</f>
        <v>4</v>
      </c>
      <c r="BX17" s="1285"/>
      <c r="BY17" s="1285"/>
      <c r="BZ17" s="1285"/>
      <c r="CA17" s="1285" t="s">
        <v>81</v>
      </c>
      <c r="CB17" s="1285"/>
      <c r="CC17" s="1285" t="str">
        <f>IF(OR(申告書入力用!BO17&lt;=0,申告書入力用!BO17=""),"",TEXT(申告書入力用!BO17,"d"))</f>
        <v>1</v>
      </c>
      <c r="CD17" s="1285"/>
      <c r="CE17" s="1285"/>
      <c r="CF17" s="1285"/>
      <c r="CG17" s="1285" t="s">
        <v>82</v>
      </c>
      <c r="CH17" s="1345"/>
      <c r="CI17" s="1346">
        <f>IF(申告書入力用!CI17="","",申告書入力用!CI17)</f>
        <v>3</v>
      </c>
      <c r="CJ17" s="1289"/>
      <c r="CK17" s="1289"/>
      <c r="CL17" s="1325" t="s">
        <v>0</v>
      </c>
      <c r="CM17" s="1340"/>
      <c r="CN17" s="256"/>
      <c r="CO17" s="107"/>
    </row>
    <row r="18" spans="1:96" ht="15" customHeight="1">
      <c r="A18" s="107"/>
      <c r="B18" s="1506"/>
      <c r="C18" s="1507"/>
      <c r="D18" s="624"/>
      <c r="E18" s="285"/>
      <c r="F18" s="285"/>
      <c r="G18" s="285"/>
      <c r="H18" s="285"/>
      <c r="I18" s="285"/>
      <c r="J18" s="285"/>
      <c r="K18" s="286"/>
      <c r="L18" s="285"/>
      <c r="M18" s="1381" t="s">
        <v>479</v>
      </c>
      <c r="N18" s="1381"/>
      <c r="O18" s="1381"/>
      <c r="P18" s="1381"/>
      <c r="Q18" s="1381"/>
      <c r="R18" s="1381"/>
      <c r="S18" s="1381"/>
      <c r="T18" s="1381"/>
      <c r="U18" s="1381"/>
      <c r="V18" s="1381"/>
      <c r="W18" s="1381"/>
      <c r="X18" s="1381"/>
      <c r="Y18" s="1381"/>
      <c r="Z18" s="1381"/>
      <c r="AA18" s="1381"/>
      <c r="AB18" s="1381"/>
      <c r="AC18" s="608"/>
      <c r="AD18" s="608"/>
      <c r="AE18" s="608"/>
      <c r="AF18" s="613"/>
      <c r="AG18" s="613"/>
      <c r="AH18" s="608"/>
      <c r="AI18" s="608"/>
      <c r="AJ18" s="608"/>
      <c r="AK18" s="608"/>
      <c r="AL18" s="608"/>
      <c r="AM18" s="608"/>
      <c r="AN18" s="608"/>
      <c r="AO18" s="608"/>
      <c r="AP18" s="613"/>
      <c r="AQ18" s="613"/>
      <c r="AR18" s="613"/>
      <c r="AS18" s="613"/>
      <c r="AT18" s="279"/>
      <c r="AU18" s="615"/>
      <c r="AV18" s="1306"/>
      <c r="AW18" s="1307"/>
      <c r="AX18" s="1307"/>
      <c r="AY18" s="1307"/>
      <c r="AZ18" s="1307"/>
      <c r="BA18" s="1307"/>
      <c r="BB18" s="1307"/>
      <c r="BC18" s="1307"/>
      <c r="BD18" s="1307"/>
      <c r="BE18" s="1307"/>
      <c r="BF18" s="1307"/>
      <c r="BG18" s="1307"/>
      <c r="BH18" s="107"/>
      <c r="BI18" s="640"/>
      <c r="BJ18" s="1290" t="str">
        <f>IF(申告書入力用!BJ17="無","○","")</f>
        <v/>
      </c>
      <c r="BK18" s="1291"/>
      <c r="BL18" s="1292"/>
      <c r="BM18" s="1285" t="s">
        <v>10</v>
      </c>
      <c r="BN18" s="1285"/>
      <c r="BO18" s="1289" t="str">
        <f>IF(OR(申告書入力用!BO18&lt;=0,申告書入力用!BO18=""),"",TEXT(申告書入力用!BO18,"ge"))</f>
        <v>R8</v>
      </c>
      <c r="BP18" s="1289"/>
      <c r="BQ18" s="1289"/>
      <c r="BR18" s="1289"/>
      <c r="BS18" s="1289"/>
      <c r="BT18" s="1289"/>
      <c r="BU18" s="1285" t="s">
        <v>80</v>
      </c>
      <c r="BV18" s="1285"/>
      <c r="BW18" s="1285" t="str">
        <f>IF(OR(申告書入力用!BO18&lt;=0,申告書入力用!BO18=""),"",TEXT(申告書入力用!BO18,"m"))</f>
        <v>8</v>
      </c>
      <c r="BX18" s="1285"/>
      <c r="BY18" s="1285"/>
      <c r="BZ18" s="1285"/>
      <c r="CA18" s="1285" t="s">
        <v>81</v>
      </c>
      <c r="CB18" s="1285"/>
      <c r="CC18" s="1285" t="str">
        <f>IF(OR(申告書入力用!BO18&lt;=0,申告書入力用!BO18=""),"",TEXT(申告書入力用!BO18,"d"))</f>
        <v>31</v>
      </c>
      <c r="CD18" s="1285"/>
      <c r="CE18" s="1285"/>
      <c r="CF18" s="1285"/>
      <c r="CG18" s="1285" t="s">
        <v>82</v>
      </c>
      <c r="CH18" s="1345"/>
      <c r="CI18" s="1346"/>
      <c r="CJ18" s="1289"/>
      <c r="CK18" s="1289"/>
      <c r="CL18" s="281"/>
      <c r="CM18" s="456"/>
      <c r="CN18" s="256"/>
      <c r="CO18" s="107"/>
    </row>
    <row r="19" spans="1:96" ht="15" customHeight="1">
      <c r="A19" s="107"/>
      <c r="B19" s="1506"/>
      <c r="C19" s="1507"/>
      <c r="D19" s="625"/>
      <c r="E19" s="576"/>
      <c r="F19" s="576"/>
      <c r="G19" s="576"/>
      <c r="H19" s="576"/>
      <c r="I19" s="576"/>
      <c r="J19" s="576"/>
      <c r="K19" s="287"/>
      <c r="L19" s="576"/>
      <c r="M19" s="576"/>
      <c r="N19" s="576"/>
      <c r="O19" s="576"/>
      <c r="P19" s="576"/>
      <c r="Q19" s="576"/>
      <c r="R19" s="576"/>
      <c r="S19" s="576"/>
      <c r="T19" s="576"/>
      <c r="U19" s="576"/>
      <c r="V19" s="576"/>
      <c r="W19" s="576"/>
      <c r="X19" s="576"/>
      <c r="Y19" s="609"/>
      <c r="Z19" s="609"/>
      <c r="AA19" s="609"/>
      <c r="AB19" s="1382">
        <f>申告書入力用!AC19</f>
        <v>0</v>
      </c>
      <c r="AC19" s="1382"/>
      <c r="AD19" s="1382"/>
      <c r="AE19" s="1382"/>
      <c r="AF19" s="1382"/>
      <c r="AG19" s="1382"/>
      <c r="AH19" s="1382"/>
      <c r="AI19" s="1382"/>
      <c r="AJ19" s="1382"/>
      <c r="AK19" s="1382"/>
      <c r="AL19" s="1382"/>
      <c r="AM19" s="1382"/>
      <c r="AN19" s="1382"/>
      <c r="AO19" s="1382"/>
      <c r="AP19" s="627"/>
      <c r="AQ19" s="627"/>
      <c r="AR19" s="627"/>
      <c r="AS19" s="627"/>
      <c r="AT19" s="280"/>
      <c r="AU19" s="615"/>
      <c r="AV19" s="288"/>
      <c r="AW19" s="519" t="s">
        <v>482</v>
      </c>
      <c r="AX19" s="478"/>
      <c r="AY19" s="290"/>
      <c r="AZ19" s="290"/>
      <c r="BA19" s="290"/>
      <c r="BB19" s="290"/>
      <c r="BC19" s="290"/>
      <c r="BD19" s="290"/>
      <c r="BE19" s="290"/>
      <c r="BF19" s="291"/>
      <c r="BG19" s="291"/>
      <c r="BH19" s="638"/>
      <c r="BI19" s="639"/>
      <c r="BJ19" s="1293" t="str">
        <f>IF(申告書入力用!BJ19="有","○","")</f>
        <v/>
      </c>
      <c r="BK19" s="1294"/>
      <c r="BL19" s="1295"/>
      <c r="BM19" s="1284" t="s">
        <v>9</v>
      </c>
      <c r="BN19" s="1284"/>
      <c r="BO19" s="1288" t="str">
        <f>IF(OR(申告書入力用!BO19&lt;=0,申告書入力用!BO19=""),"",TEXT(申告書入力用!BO19,"ge"))</f>
        <v/>
      </c>
      <c r="BP19" s="1288"/>
      <c r="BQ19" s="1288"/>
      <c r="BR19" s="1288"/>
      <c r="BS19" s="1288"/>
      <c r="BT19" s="1288"/>
      <c r="BU19" s="1284" t="s">
        <v>0</v>
      </c>
      <c r="BV19" s="1284"/>
      <c r="BW19" s="1284" t="str">
        <f>IF(OR(申告書入力用!BO19&lt;=0,申告書入力用!BO19=""),"",TEXT(申告書入力用!BO19,"m"))</f>
        <v/>
      </c>
      <c r="BX19" s="1284"/>
      <c r="BY19" s="1284"/>
      <c r="BZ19" s="1284"/>
      <c r="CA19" s="1284" t="s">
        <v>1</v>
      </c>
      <c r="CB19" s="1284"/>
      <c r="CC19" s="1284" t="str">
        <f>IF(OR(申告書入力用!BO19&lt;=0,申告書入力用!BO19=""),"",TEXT(申告書入力用!BO19,"d"))</f>
        <v/>
      </c>
      <c r="CD19" s="1284"/>
      <c r="CE19" s="1284"/>
      <c r="CF19" s="1284"/>
      <c r="CG19" s="1284" t="s">
        <v>2</v>
      </c>
      <c r="CH19" s="1329"/>
      <c r="CI19" s="1336">
        <f>IF(申告書入力用!CI19="","",申告書入力用!CI19)</f>
        <v>0</v>
      </c>
      <c r="CJ19" s="1288"/>
      <c r="CK19" s="1288"/>
      <c r="CL19" s="1325" t="s">
        <v>0</v>
      </c>
      <c r="CM19" s="1340"/>
      <c r="CN19" s="256"/>
      <c r="CO19" s="107"/>
    </row>
    <row r="20" spans="1:96" ht="15" customHeight="1">
      <c r="A20" s="107"/>
      <c r="B20" s="1506"/>
      <c r="C20" s="1507"/>
      <c r="D20" s="1511" t="s">
        <v>11</v>
      </c>
      <c r="E20" s="1526" t="s">
        <v>62</v>
      </c>
      <c r="F20" s="1526"/>
      <c r="G20" s="1526"/>
      <c r="H20" s="1526"/>
      <c r="I20" s="1526"/>
      <c r="J20" s="1526"/>
      <c r="K20" s="487"/>
      <c r="L20" s="295"/>
      <c r="M20" s="576"/>
      <c r="N20" s="576"/>
      <c r="O20" s="576"/>
      <c r="P20" s="576"/>
      <c r="Q20" s="257"/>
      <c r="R20" s="1527" t="str">
        <f>IF(SUM(申告書入力用!CZ95:DB95)&gt;0,"","○")</f>
        <v>○</v>
      </c>
      <c r="S20" s="1527"/>
      <c r="T20" s="1527"/>
      <c r="U20" s="257"/>
      <c r="V20" s="1384" t="str">
        <f>IF(SUM(申告書入力用!CZ95:DB95)&gt;0,"○","")</f>
        <v/>
      </c>
      <c r="W20" s="1384"/>
      <c r="X20" s="1384"/>
      <c r="Y20" s="107"/>
      <c r="Z20" s="289"/>
      <c r="AA20" s="289"/>
      <c r="AB20" s="1382"/>
      <c r="AC20" s="1382"/>
      <c r="AD20" s="1382"/>
      <c r="AE20" s="1382"/>
      <c r="AF20" s="1382"/>
      <c r="AG20" s="1382"/>
      <c r="AH20" s="1382"/>
      <c r="AI20" s="1382"/>
      <c r="AJ20" s="1382"/>
      <c r="AK20" s="1382"/>
      <c r="AL20" s="1382"/>
      <c r="AM20" s="1382"/>
      <c r="AN20" s="1382"/>
      <c r="AO20" s="1382"/>
      <c r="AP20" s="627"/>
      <c r="AQ20" s="627"/>
      <c r="AR20" s="627"/>
      <c r="AS20" s="627"/>
      <c r="AT20" s="280"/>
      <c r="AU20" s="615"/>
      <c r="AV20" s="288"/>
      <c r="AW20" s="520" t="s">
        <v>483</v>
      </c>
      <c r="AX20" s="479"/>
      <c r="AY20" s="289"/>
      <c r="AZ20" s="289"/>
      <c r="BA20" s="289"/>
      <c r="BB20" s="289"/>
      <c r="BC20" s="289"/>
      <c r="BD20" s="289"/>
      <c r="BE20" s="289"/>
      <c r="BF20" s="256"/>
      <c r="BG20" s="308"/>
      <c r="BH20" s="641"/>
      <c r="BI20" s="642"/>
      <c r="BJ20" s="1299" t="str">
        <f>IF(申告書入力用!BJ19="無","○","")</f>
        <v>○</v>
      </c>
      <c r="BK20" s="1300"/>
      <c r="BL20" s="1301"/>
      <c r="BM20" s="1327" t="s">
        <v>10</v>
      </c>
      <c r="BN20" s="1327"/>
      <c r="BO20" s="1338" t="str">
        <f>IF(OR(申告書入力用!BO20&lt;=0,申告書入力用!BO20=""),"",TEXT(申告書入力用!BO20,"ge"))</f>
        <v/>
      </c>
      <c r="BP20" s="1338"/>
      <c r="BQ20" s="1338"/>
      <c r="BR20" s="1338"/>
      <c r="BS20" s="1338"/>
      <c r="BT20" s="1338"/>
      <c r="BU20" s="1327" t="s">
        <v>0</v>
      </c>
      <c r="BV20" s="1327"/>
      <c r="BW20" s="1327" t="str">
        <f>IF(OR(申告書入力用!BO20&lt;=0,申告書入力用!BO20=""),"",TEXT(申告書入力用!BO20,"m"))</f>
        <v/>
      </c>
      <c r="BX20" s="1327"/>
      <c r="BY20" s="1327"/>
      <c r="BZ20" s="1327"/>
      <c r="CA20" s="1327" t="s">
        <v>1</v>
      </c>
      <c r="CB20" s="1327"/>
      <c r="CC20" s="1327" t="str">
        <f>IF(OR(申告書入力用!BO20&lt;=0,申告書入力用!BO20=""),"",TEXT(申告書入力用!BO20,"d"))</f>
        <v/>
      </c>
      <c r="CD20" s="1327"/>
      <c r="CE20" s="1327"/>
      <c r="CF20" s="1327"/>
      <c r="CG20" s="1327" t="s">
        <v>2</v>
      </c>
      <c r="CH20" s="1328"/>
      <c r="CI20" s="1337"/>
      <c r="CJ20" s="1338"/>
      <c r="CK20" s="1338"/>
      <c r="CL20" s="281"/>
      <c r="CM20" s="456"/>
      <c r="CN20" s="256"/>
      <c r="CO20" s="107"/>
    </row>
    <row r="21" spans="1:96" ht="15" customHeight="1">
      <c r="A21" s="107"/>
      <c r="B21" s="1506"/>
      <c r="C21" s="1507"/>
      <c r="D21" s="1511"/>
      <c r="E21" s="1526"/>
      <c r="F21" s="1526"/>
      <c r="G21" s="1526"/>
      <c r="H21" s="1526"/>
      <c r="I21" s="1526"/>
      <c r="J21" s="1526"/>
      <c r="K21" s="487"/>
      <c r="L21" s="295"/>
      <c r="M21" s="576"/>
      <c r="N21" s="576"/>
      <c r="O21" s="576"/>
      <c r="P21" s="576"/>
      <c r="Q21" s="627"/>
      <c r="R21" s="627"/>
      <c r="S21" s="627"/>
      <c r="T21" s="627"/>
      <c r="U21" s="627"/>
      <c r="V21" s="576"/>
      <c r="W21" s="576"/>
      <c r="X21" s="576"/>
      <c r="Y21" s="289"/>
      <c r="Z21" s="289"/>
      <c r="AA21" s="289"/>
      <c r="AB21" s="1382"/>
      <c r="AC21" s="1382"/>
      <c r="AD21" s="1382"/>
      <c r="AE21" s="1382"/>
      <c r="AF21" s="1382"/>
      <c r="AG21" s="1382"/>
      <c r="AH21" s="1382"/>
      <c r="AI21" s="1382"/>
      <c r="AJ21" s="1382"/>
      <c r="AK21" s="1382"/>
      <c r="AL21" s="1382"/>
      <c r="AM21" s="1382"/>
      <c r="AN21" s="1382"/>
      <c r="AO21" s="1382"/>
      <c r="AP21" s="627"/>
      <c r="AQ21" s="627"/>
      <c r="AR21" s="627"/>
      <c r="AS21" s="627"/>
      <c r="AT21" s="280"/>
      <c r="AU21" s="292"/>
      <c r="AV21" s="293"/>
      <c r="AW21" s="519" t="s">
        <v>484</v>
      </c>
      <c r="AX21" s="478"/>
      <c r="AY21" s="290"/>
      <c r="AZ21" s="290"/>
      <c r="BA21" s="290"/>
      <c r="BB21" s="290"/>
      <c r="BC21" s="290"/>
      <c r="BD21" s="290"/>
      <c r="BE21" s="290"/>
      <c r="BF21" s="291"/>
      <c r="BG21" s="291"/>
      <c r="BH21" s="638"/>
      <c r="BI21" s="639"/>
      <c r="BJ21" s="1293" t="str">
        <f>IF(申告書入力用!BJ21="有","○","")</f>
        <v/>
      </c>
      <c r="BK21" s="1294"/>
      <c r="BL21" s="1295"/>
      <c r="BM21" s="1284" t="s">
        <v>9</v>
      </c>
      <c r="BN21" s="1284"/>
      <c r="BO21" s="1288" t="str">
        <f>IF(OR(申告書入力用!BO21&lt;=0,申告書入力用!BO21=""),"",TEXT(申告書入力用!BO21,"ge"))</f>
        <v/>
      </c>
      <c r="BP21" s="1288"/>
      <c r="BQ21" s="1288"/>
      <c r="BR21" s="1288"/>
      <c r="BS21" s="1288"/>
      <c r="BT21" s="1288"/>
      <c r="BU21" s="1284" t="s">
        <v>0</v>
      </c>
      <c r="BV21" s="1284"/>
      <c r="BW21" s="1284" t="str">
        <f>IF(OR(申告書入力用!BO21&lt;=0,申告書入力用!BO21=""),"",TEXT(申告書入力用!BO21,"m"))</f>
        <v/>
      </c>
      <c r="BX21" s="1284"/>
      <c r="BY21" s="1284"/>
      <c r="BZ21" s="1284"/>
      <c r="CA21" s="1284" t="s">
        <v>1</v>
      </c>
      <c r="CB21" s="1284"/>
      <c r="CC21" s="1284" t="str">
        <f>IF(OR(申告書入力用!BO21&lt;=0,申告書入力用!BO21=""),"",TEXT(申告書入力用!BO21,"d"))</f>
        <v/>
      </c>
      <c r="CD21" s="1284"/>
      <c r="CE21" s="1284"/>
      <c r="CF21" s="1284"/>
      <c r="CG21" s="1284" t="s">
        <v>2</v>
      </c>
      <c r="CH21" s="1329"/>
      <c r="CI21" s="1336">
        <f>IF(申告書入力用!CI21="","",申告書入力用!CI21)</f>
        <v>0</v>
      </c>
      <c r="CJ21" s="1288"/>
      <c r="CK21" s="1288"/>
      <c r="CL21" s="1325" t="s">
        <v>0</v>
      </c>
      <c r="CM21" s="1340"/>
      <c r="CN21" s="256"/>
      <c r="CO21" s="107"/>
    </row>
    <row r="22" spans="1:96" ht="15" customHeight="1">
      <c r="A22" s="107"/>
      <c r="B22" s="1506"/>
      <c r="C22" s="1507"/>
      <c r="D22" s="294"/>
      <c r="E22" s="295"/>
      <c r="F22" s="295"/>
      <c r="G22" s="295"/>
      <c r="H22" s="295"/>
      <c r="I22" s="295"/>
      <c r="J22" s="295"/>
      <c r="K22" s="487"/>
      <c r="L22" s="295"/>
      <c r="M22" s="1528" t="s">
        <v>480</v>
      </c>
      <c r="N22" s="1528"/>
      <c r="O22" s="1528"/>
      <c r="P22" s="1528"/>
      <c r="Q22" s="1528"/>
      <c r="R22" s="1528"/>
      <c r="S22" s="1528"/>
      <c r="T22" s="1528"/>
      <c r="U22" s="1528"/>
      <c r="V22" s="1528"/>
      <c r="W22" s="1528"/>
      <c r="X22" s="1528"/>
      <c r="Y22" s="1528"/>
      <c r="Z22" s="1528"/>
      <c r="AA22" s="1528"/>
      <c r="AB22" s="576"/>
      <c r="AC22" s="289"/>
      <c r="AD22" s="289"/>
      <c r="AE22" s="289"/>
      <c r="AF22" s="627"/>
      <c r="AG22" s="627"/>
      <c r="AH22" s="296"/>
      <c r="AI22" s="257"/>
      <c r="AJ22" s="627"/>
      <c r="AK22" s="627"/>
      <c r="AL22" s="627"/>
      <c r="AM22" s="627"/>
      <c r="AN22" s="627"/>
      <c r="AO22" s="627"/>
      <c r="AP22" s="627"/>
      <c r="AQ22" s="627"/>
      <c r="AR22" s="627"/>
      <c r="AS22" s="627"/>
      <c r="AT22" s="280"/>
      <c r="AU22" s="292"/>
      <c r="AV22" s="293"/>
      <c r="AW22" s="520" t="s">
        <v>483</v>
      </c>
      <c r="AX22" s="479"/>
      <c r="AY22" s="477"/>
      <c r="AZ22" s="477"/>
      <c r="BA22" s="477"/>
      <c r="BB22" s="477"/>
      <c r="BC22" s="477"/>
      <c r="BD22" s="477"/>
      <c r="BE22" s="477"/>
      <c r="BF22" s="308"/>
      <c r="BG22" s="308"/>
      <c r="BH22" s="641"/>
      <c r="BI22" s="642"/>
      <c r="BJ22" s="1299" t="str">
        <f>IF(申告書入力用!BJ21="無","○","")</f>
        <v>○</v>
      </c>
      <c r="BK22" s="1300"/>
      <c r="BL22" s="1301"/>
      <c r="BM22" s="1327" t="s">
        <v>10</v>
      </c>
      <c r="BN22" s="1327"/>
      <c r="BO22" s="1338" t="str">
        <f>IF(OR(申告書入力用!BO22&lt;=0,申告書入力用!BO22=""),"",TEXT(申告書入力用!BO22,"ge"))</f>
        <v/>
      </c>
      <c r="BP22" s="1338"/>
      <c r="BQ22" s="1338"/>
      <c r="BR22" s="1338"/>
      <c r="BS22" s="1338"/>
      <c r="BT22" s="1338"/>
      <c r="BU22" s="1327" t="s">
        <v>0</v>
      </c>
      <c r="BV22" s="1327"/>
      <c r="BW22" s="1327" t="str">
        <f>IF(OR(申告書入力用!BO22&lt;=0,申告書入力用!BO22=""),"",TEXT(申告書入力用!BO22,"m"))</f>
        <v/>
      </c>
      <c r="BX22" s="1327"/>
      <c r="BY22" s="1327"/>
      <c r="BZ22" s="1327"/>
      <c r="CA22" s="1327" t="s">
        <v>1</v>
      </c>
      <c r="CB22" s="1327"/>
      <c r="CC22" s="1327" t="str">
        <f>IF(OR(申告書入力用!BO22&lt;=0,申告書入力用!BO22=""),"",TEXT(申告書入力用!BO22,"d"))</f>
        <v/>
      </c>
      <c r="CD22" s="1327"/>
      <c r="CE22" s="1327"/>
      <c r="CF22" s="1327"/>
      <c r="CG22" s="1327" t="s">
        <v>2</v>
      </c>
      <c r="CH22" s="1328"/>
      <c r="CI22" s="1337"/>
      <c r="CJ22" s="1338"/>
      <c r="CK22" s="1338"/>
      <c r="CL22" s="281"/>
      <c r="CM22" s="456"/>
      <c r="CN22" s="256"/>
      <c r="CO22" s="107"/>
    </row>
    <row r="23" spans="1:96" ht="15" customHeight="1">
      <c r="A23" s="107"/>
      <c r="B23" s="1506"/>
      <c r="C23" s="1507"/>
      <c r="D23" s="294"/>
      <c r="E23" s="295"/>
      <c r="F23" s="295"/>
      <c r="G23" s="295"/>
      <c r="H23" s="295"/>
      <c r="I23" s="295"/>
      <c r="J23" s="576"/>
      <c r="K23" s="287"/>
      <c r="L23" s="576"/>
      <c r="M23" s="295"/>
      <c r="N23" s="295"/>
      <c r="O23" s="295"/>
      <c r="P23" s="295"/>
      <c r="Q23" s="1524" t="str">
        <f>IF(申告書入力用!U24="有","○","")</f>
        <v/>
      </c>
      <c r="R23" s="1524"/>
      <c r="S23" s="1524"/>
      <c r="T23" s="256"/>
      <c r="U23" s="1312" t="str">
        <f>IF(申告書入力用!U24="無","○","")</f>
        <v>○</v>
      </c>
      <c r="V23" s="1312"/>
      <c r="W23" s="1312"/>
      <c r="X23" s="256"/>
      <c r="Y23" s="627"/>
      <c r="Z23" s="627"/>
      <c r="AA23" s="627"/>
      <c r="AB23" s="627"/>
      <c r="AC23" s="627"/>
      <c r="AD23" s="627"/>
      <c r="AE23" s="627"/>
      <c r="AF23" s="627"/>
      <c r="AG23" s="627"/>
      <c r="AH23" s="257"/>
      <c r="AI23" s="257"/>
      <c r="AJ23" s="627"/>
      <c r="AK23" s="256"/>
      <c r="AL23" s="627"/>
      <c r="AM23" s="627"/>
      <c r="AN23" s="627"/>
      <c r="AO23" s="627"/>
      <c r="AP23" s="627"/>
      <c r="AQ23" s="627"/>
      <c r="AR23" s="627"/>
      <c r="AS23" s="627"/>
      <c r="AT23" s="280"/>
      <c r="AU23" s="292"/>
      <c r="AV23" s="1304" t="s">
        <v>527</v>
      </c>
      <c r="AW23" s="1305"/>
      <c r="AX23" s="1305"/>
      <c r="AY23" s="1305"/>
      <c r="AZ23" s="1305"/>
      <c r="BA23" s="1305"/>
      <c r="BB23" s="1305"/>
      <c r="BC23" s="1305"/>
      <c r="BD23" s="1305"/>
      <c r="BE23" s="1305"/>
      <c r="BF23" s="1305"/>
      <c r="BG23" s="1307"/>
      <c r="BH23" s="107"/>
      <c r="BI23" s="640"/>
      <c r="BJ23" s="1290" t="str">
        <f>IF(申告書入力用!BJ23="有","○","")</f>
        <v/>
      </c>
      <c r="BK23" s="1291"/>
      <c r="BL23" s="1292"/>
      <c r="BM23" s="1285" t="s">
        <v>9</v>
      </c>
      <c r="BN23" s="1285"/>
      <c r="BO23" s="1289" t="str">
        <f>IF(OR(申告書入力用!BO23&lt;=0,申告書入力用!BO23=""),"",TEXT(申告書入力用!BO23,"ge"))</f>
        <v/>
      </c>
      <c r="BP23" s="1289"/>
      <c r="BQ23" s="1289"/>
      <c r="BR23" s="1289"/>
      <c r="BS23" s="1289"/>
      <c r="BT23" s="1289"/>
      <c r="BU23" s="1285" t="s">
        <v>0</v>
      </c>
      <c r="BV23" s="1285"/>
      <c r="BW23" s="1285" t="str">
        <f>IF(OR(申告書入力用!BO23&lt;=0,申告書入力用!BO23=""),"",TEXT(申告書入力用!BO23,"m"))</f>
        <v/>
      </c>
      <c r="BX23" s="1285"/>
      <c r="BY23" s="1285"/>
      <c r="BZ23" s="1285"/>
      <c r="CA23" s="1285" t="s">
        <v>1</v>
      </c>
      <c r="CB23" s="1285"/>
      <c r="CC23" s="1285" t="str">
        <f>IF(OR(申告書入力用!BO23&lt;=0,申告書入力用!BO23=""),"",TEXT(申告書入力用!BO23,"d"))</f>
        <v/>
      </c>
      <c r="CD23" s="1285"/>
      <c r="CE23" s="1285"/>
      <c r="CF23" s="1285"/>
      <c r="CG23" s="1285" t="s">
        <v>2</v>
      </c>
      <c r="CH23" s="1345"/>
      <c r="CI23" s="1289">
        <f>IF(申告書入力用!CI23="","",申告書入力用!CI23)</f>
        <v>0</v>
      </c>
      <c r="CJ23" s="1289"/>
      <c r="CK23" s="1289"/>
      <c r="CL23" s="1325" t="s">
        <v>0</v>
      </c>
      <c r="CM23" s="1340"/>
      <c r="CN23" s="256"/>
      <c r="CO23" s="107"/>
      <c r="CR23" s="530"/>
    </row>
    <row r="24" spans="1:96" ht="15" customHeight="1" thickBot="1">
      <c r="A24" s="107"/>
      <c r="B24" s="1508"/>
      <c r="C24" s="1509"/>
      <c r="D24" s="457"/>
      <c r="E24" s="458"/>
      <c r="F24" s="458"/>
      <c r="G24" s="458"/>
      <c r="H24" s="458"/>
      <c r="I24" s="458"/>
      <c r="J24" s="459"/>
      <c r="K24" s="488"/>
      <c r="L24" s="459"/>
      <c r="M24" s="458"/>
      <c r="N24" s="458"/>
      <c r="O24" s="458"/>
      <c r="P24" s="458"/>
      <c r="Q24" s="458"/>
      <c r="R24" s="458"/>
      <c r="S24" s="458"/>
      <c r="T24" s="458"/>
      <c r="U24" s="458"/>
      <c r="V24" s="458"/>
      <c r="W24" s="458"/>
      <c r="X24" s="458"/>
      <c r="Y24" s="460"/>
      <c r="Z24" s="460"/>
      <c r="AA24" s="460"/>
      <c r="AB24" s="460"/>
      <c r="AC24" s="460"/>
      <c r="AD24" s="460"/>
      <c r="AE24" s="460"/>
      <c r="AF24" s="460"/>
      <c r="AG24" s="460"/>
      <c r="AH24" s="458"/>
      <c r="AI24" s="461"/>
      <c r="AJ24" s="460"/>
      <c r="AK24" s="460"/>
      <c r="AL24" s="460"/>
      <c r="AM24" s="460"/>
      <c r="AN24" s="460"/>
      <c r="AO24" s="460"/>
      <c r="AP24" s="460"/>
      <c r="AQ24" s="460"/>
      <c r="AR24" s="460"/>
      <c r="AS24" s="460"/>
      <c r="AT24" s="462"/>
      <c r="AU24" s="463"/>
      <c r="AV24" s="1415"/>
      <c r="AW24" s="1416"/>
      <c r="AX24" s="1416"/>
      <c r="AY24" s="1416"/>
      <c r="AZ24" s="1416"/>
      <c r="BA24" s="1416"/>
      <c r="BB24" s="1416"/>
      <c r="BC24" s="1416"/>
      <c r="BD24" s="1416"/>
      <c r="BE24" s="1416"/>
      <c r="BF24" s="1416"/>
      <c r="BG24" s="1416"/>
      <c r="BH24" s="643"/>
      <c r="BI24" s="644"/>
      <c r="BJ24" s="1417" t="str">
        <f>IF(申告書入力用!BJ23="無","○","")</f>
        <v>○</v>
      </c>
      <c r="BK24" s="1418"/>
      <c r="BL24" s="1419"/>
      <c r="BM24" s="1333" t="s">
        <v>10</v>
      </c>
      <c r="BN24" s="1333"/>
      <c r="BO24" s="1335" t="str">
        <f>IF(OR(申告書入力用!BO24&lt;=0,申告書入力用!BO24=""),"",TEXT(申告書入力用!BO24,"ge"))</f>
        <v/>
      </c>
      <c r="BP24" s="1335"/>
      <c r="BQ24" s="1335"/>
      <c r="BR24" s="1335"/>
      <c r="BS24" s="1335"/>
      <c r="BT24" s="1335"/>
      <c r="BU24" s="1333" t="s">
        <v>80</v>
      </c>
      <c r="BV24" s="1333"/>
      <c r="BW24" s="1333" t="str">
        <f>IF(OR(申告書入力用!BO24&lt;=0,申告書入力用!BO24=""),"",TEXT(申告書入力用!BO24,"m"))</f>
        <v/>
      </c>
      <c r="BX24" s="1333"/>
      <c r="BY24" s="1333"/>
      <c r="BZ24" s="1333"/>
      <c r="CA24" s="1333" t="s">
        <v>81</v>
      </c>
      <c r="CB24" s="1333"/>
      <c r="CC24" s="1333" t="str">
        <f>IF(OR(申告書入力用!BO24&lt;=0,申告書入力用!BO24=""),"",TEXT(申告書入力用!BO24,"d"))</f>
        <v/>
      </c>
      <c r="CD24" s="1333"/>
      <c r="CE24" s="1333"/>
      <c r="CF24" s="1333"/>
      <c r="CG24" s="1333" t="s">
        <v>82</v>
      </c>
      <c r="CH24" s="1366"/>
      <c r="CI24" s="1335"/>
      <c r="CJ24" s="1335"/>
      <c r="CK24" s="1335"/>
      <c r="CL24" s="464"/>
      <c r="CM24" s="465"/>
      <c r="CN24" s="256"/>
      <c r="CO24" s="107"/>
    </row>
    <row r="25" spans="1:96" ht="3.75" customHeight="1">
      <c r="A25" s="107"/>
      <c r="B25" s="295"/>
      <c r="C25" s="295"/>
      <c r="D25" s="295"/>
      <c r="E25" s="295"/>
      <c r="F25" s="295"/>
      <c r="G25" s="295"/>
      <c r="H25" s="295"/>
      <c r="I25" s="295"/>
      <c r="J25" s="295"/>
      <c r="K25" s="295"/>
      <c r="L25" s="627"/>
      <c r="M25" s="627"/>
      <c r="N25" s="627"/>
      <c r="O25" s="627"/>
      <c r="P25" s="627"/>
      <c r="Q25" s="627"/>
      <c r="R25" s="627"/>
      <c r="S25" s="627"/>
      <c r="T25" s="627"/>
      <c r="U25" s="627"/>
      <c r="V25" s="627"/>
      <c r="W25" s="627"/>
      <c r="X25" s="627"/>
      <c r="Y25" s="627"/>
      <c r="Z25" s="627"/>
      <c r="AA25" s="627"/>
      <c r="AB25" s="627"/>
      <c r="AC25" s="627"/>
      <c r="AD25" s="627"/>
      <c r="AE25" s="627"/>
      <c r="AF25" s="627"/>
      <c r="AG25" s="627"/>
      <c r="AH25" s="627"/>
      <c r="AI25" s="627"/>
      <c r="AJ25" s="627"/>
      <c r="AK25" s="627"/>
      <c r="AL25" s="627"/>
      <c r="AM25" s="627"/>
      <c r="AN25" s="627"/>
      <c r="AO25" s="627"/>
      <c r="AP25" s="627"/>
      <c r="AQ25" s="627"/>
      <c r="AR25" s="627"/>
      <c r="AS25" s="627"/>
      <c r="AT25" s="627"/>
      <c r="AU25" s="627"/>
      <c r="AV25" s="627"/>
      <c r="AW25" s="627"/>
      <c r="AX25" s="627"/>
      <c r="AY25" s="627"/>
      <c r="AZ25" s="627"/>
      <c r="BA25" s="627"/>
      <c r="BB25" s="627"/>
      <c r="BC25" s="627"/>
      <c r="BD25" s="627"/>
      <c r="BE25" s="627"/>
      <c r="BF25" s="627"/>
      <c r="BG25" s="627"/>
      <c r="BH25" s="302"/>
      <c r="BI25" s="627"/>
      <c r="BJ25" s="627"/>
      <c r="BK25" s="627"/>
      <c r="BL25" s="627"/>
      <c r="BM25" s="627"/>
      <c r="BN25" s="627"/>
      <c r="BO25" s="627"/>
      <c r="BP25" s="627"/>
      <c r="BQ25" s="627"/>
      <c r="BR25" s="627"/>
      <c r="BS25" s="627"/>
      <c r="BT25" s="627"/>
      <c r="BU25" s="627"/>
      <c r="BV25" s="627"/>
      <c r="BW25" s="627"/>
      <c r="BX25" s="627"/>
      <c r="BY25" s="627"/>
      <c r="BZ25" s="627"/>
      <c r="CA25" s="627"/>
      <c r="CB25" s="627"/>
      <c r="CC25" s="627"/>
      <c r="CD25" s="627"/>
      <c r="CE25" s="627"/>
      <c r="CF25" s="627"/>
      <c r="CG25" s="295"/>
      <c r="CH25" s="295"/>
      <c r="CI25" s="295"/>
      <c r="CJ25" s="295"/>
      <c r="CK25" s="295"/>
      <c r="CL25" s="295"/>
      <c r="CM25" s="295"/>
      <c r="CN25" s="256"/>
      <c r="CO25" s="107"/>
      <c r="CP25" s="107"/>
    </row>
    <row r="26" spans="1:96" ht="13.5" customHeight="1">
      <c r="A26" s="107"/>
      <c r="B26" s="1518" t="s">
        <v>13</v>
      </c>
      <c r="C26" s="1519"/>
      <c r="D26" s="303"/>
      <c r="E26" s="304" t="s">
        <v>61</v>
      </c>
      <c r="F26" s="304"/>
      <c r="G26" s="304"/>
      <c r="H26" s="304"/>
      <c r="I26" s="304"/>
      <c r="J26" s="304"/>
      <c r="K26" s="304"/>
      <c r="L26" s="304"/>
      <c r="M26" s="304"/>
      <c r="N26" s="304"/>
      <c r="O26" s="304"/>
      <c r="P26" s="304"/>
      <c r="Q26" s="304"/>
      <c r="R26" s="304"/>
      <c r="S26" s="304"/>
      <c r="T26" s="304"/>
      <c r="U26" s="304"/>
      <c r="V26" s="304"/>
      <c r="W26" s="304"/>
      <c r="X26" s="304"/>
      <c r="Y26" s="304"/>
      <c r="Z26" s="304"/>
      <c r="AA26" s="304"/>
      <c r="AB26" s="304"/>
      <c r="AC26" s="304"/>
      <c r="AD26" s="304"/>
      <c r="AE26" s="304"/>
      <c r="AF26" s="304"/>
      <c r="AG26" s="304"/>
      <c r="AH26" s="304"/>
      <c r="AI26" s="304"/>
      <c r="AJ26" s="304"/>
      <c r="AK26" s="304"/>
      <c r="AL26" s="304"/>
      <c r="AM26" s="304"/>
      <c r="AN26" s="304"/>
      <c r="AO26" s="304"/>
      <c r="AP26" s="304"/>
      <c r="AQ26" s="304"/>
      <c r="AR26" s="304"/>
      <c r="AS26" s="304"/>
      <c r="AT26" s="304"/>
      <c r="AU26" s="304"/>
      <c r="AV26" s="304"/>
      <c r="AW26" s="304"/>
      <c r="AX26" s="304"/>
      <c r="AY26" s="304"/>
      <c r="AZ26" s="304"/>
      <c r="BA26" s="304"/>
      <c r="BB26" s="304"/>
      <c r="BC26" s="304"/>
      <c r="BD26" s="304"/>
      <c r="BE26" s="304"/>
      <c r="BF26" s="304"/>
      <c r="BG26" s="304"/>
      <c r="BH26" s="304"/>
      <c r="BI26" s="304"/>
      <c r="BJ26" s="304"/>
      <c r="BK26" s="304"/>
      <c r="BL26" s="304"/>
      <c r="BM26" s="575"/>
      <c r="BN26" s="575"/>
      <c r="BO26" s="575"/>
      <c r="BP26" s="575"/>
      <c r="BQ26" s="575"/>
      <c r="BR26" s="575"/>
      <c r="BS26" s="575"/>
      <c r="BT26" s="575"/>
      <c r="BU26" s="575"/>
      <c r="BV26" s="575"/>
      <c r="BW26" s="575"/>
      <c r="BX26" s="575"/>
      <c r="BY26" s="575"/>
      <c r="BZ26" s="575"/>
      <c r="CA26" s="575"/>
      <c r="CB26" s="575"/>
      <c r="CC26" s="575"/>
      <c r="CD26" s="575"/>
      <c r="CE26" s="575"/>
      <c r="CF26" s="575"/>
      <c r="CG26" s="575"/>
      <c r="CH26" s="575"/>
      <c r="CI26" s="575"/>
      <c r="CJ26" s="575"/>
      <c r="CK26" s="575"/>
      <c r="CL26" s="305"/>
      <c r="CM26" s="306"/>
      <c r="CN26" s="256"/>
      <c r="CO26" s="107"/>
      <c r="CP26" s="107"/>
    </row>
    <row r="27" spans="1:96" ht="13.5" customHeight="1">
      <c r="A27" s="107"/>
      <c r="B27" s="1520"/>
      <c r="C27" s="1507"/>
      <c r="D27" s="307"/>
      <c r="E27" s="1512" t="s">
        <v>513</v>
      </c>
      <c r="F27" s="1512"/>
      <c r="G27" s="1512"/>
      <c r="H27" s="1512"/>
      <c r="I27" s="1512"/>
      <c r="J27" s="1512"/>
      <c r="K27" s="1512"/>
      <c r="L27" s="1512"/>
      <c r="M27" s="1512"/>
      <c r="N27" s="1512"/>
      <c r="O27" s="1512"/>
      <c r="P27" s="1512"/>
      <c r="Q27" s="1512"/>
      <c r="R27" s="1513"/>
      <c r="S27" s="1398" t="s">
        <v>9</v>
      </c>
      <c r="T27" s="1323"/>
      <c r="U27" s="1474" t="str">
        <f>IF(申告書入力用!V27="","",TEXT(申告書入力用!V27,"ge"))</f>
        <v/>
      </c>
      <c r="V27" s="1474"/>
      <c r="W27" s="1474"/>
      <c r="X27" s="1474"/>
      <c r="Y27" s="1474"/>
      <c r="Z27" s="1474"/>
      <c r="AA27" s="1474"/>
      <c r="AB27" s="1474"/>
      <c r="AC27" s="1474"/>
      <c r="AD27" s="1474"/>
      <c r="AE27" s="1284" t="s">
        <v>0</v>
      </c>
      <c r="AF27" s="1284"/>
      <c r="AG27" s="1288" t="str">
        <f>IF(申告書入力用!V27="","",TEXT(申告書入力用!V27,"m"))</f>
        <v/>
      </c>
      <c r="AH27" s="1288"/>
      <c r="AI27" s="1288"/>
      <c r="AJ27" s="1288"/>
      <c r="AK27" s="1288"/>
      <c r="AL27" s="1284" t="s">
        <v>1</v>
      </c>
      <c r="AM27" s="1284"/>
      <c r="AN27" s="1288" t="str">
        <f>IF(申告書入力用!V27="","",TEXT(申告書入力用!V27,"d"))</f>
        <v/>
      </c>
      <c r="AO27" s="1288"/>
      <c r="AP27" s="1288"/>
      <c r="AQ27" s="1288"/>
      <c r="AR27" s="1288"/>
      <c r="AS27" s="1284" t="s">
        <v>2</v>
      </c>
      <c r="AT27" s="1284"/>
      <c r="AU27" s="1302" t="s">
        <v>14</v>
      </c>
      <c r="AV27" s="1308" t="s">
        <v>15</v>
      </c>
      <c r="AW27" s="1308"/>
      <c r="AX27" s="1308"/>
      <c r="AY27" s="1308"/>
      <c r="AZ27" s="1308"/>
      <c r="BA27" s="1308"/>
      <c r="BB27" s="1308"/>
      <c r="BC27" s="1308"/>
      <c r="BD27" s="1308"/>
      <c r="BE27" s="1308"/>
      <c r="BF27" s="1308"/>
      <c r="BG27" s="1308"/>
      <c r="BH27" s="1308"/>
      <c r="BI27" s="291"/>
      <c r="BJ27" s="291"/>
      <c r="BK27" s="613"/>
      <c r="BL27" s="531"/>
      <c r="BM27" s="1323" t="s">
        <v>9</v>
      </c>
      <c r="BN27" s="1323"/>
      <c r="BO27" s="1420" t="str">
        <f>IF(OR(申告書入力用!BO27&lt;=0,申告書入力用!BO27=""),"",TEXT(申告書入力用!BO27,"ge"))</f>
        <v/>
      </c>
      <c r="BP27" s="1420"/>
      <c r="BQ27" s="1420"/>
      <c r="BR27" s="1420"/>
      <c r="BS27" s="1420"/>
      <c r="BT27" s="1420"/>
      <c r="BU27" s="1284" t="s">
        <v>0</v>
      </c>
      <c r="BV27" s="1284"/>
      <c r="BW27" s="1284" t="str">
        <f>IF(OR(申告書入力用!BO27&lt;=0,申告書入力用!BO27=""),"",TEXT(申告書入力用!BO27,"m"))</f>
        <v/>
      </c>
      <c r="BX27" s="1284"/>
      <c r="BY27" s="1284"/>
      <c r="BZ27" s="1284"/>
      <c r="CA27" s="1284" t="s">
        <v>1</v>
      </c>
      <c r="CB27" s="1284"/>
      <c r="CC27" s="1284" t="str">
        <f>IF(OR(申告書入力用!BO27&lt;=0,申告書入力用!BO27=""),"",TEXT(申告書入力用!BO27,"d"))</f>
        <v/>
      </c>
      <c r="CD27" s="1284"/>
      <c r="CE27" s="1284"/>
      <c r="CF27" s="1284"/>
      <c r="CG27" s="1284" t="s">
        <v>2</v>
      </c>
      <c r="CH27" s="1329"/>
      <c r="CI27" s="1336">
        <f>IF(申告書入力用!CI27="","",申告書入力用!CI27)</f>
        <v>0</v>
      </c>
      <c r="CJ27" s="1288"/>
      <c r="CK27" s="1288"/>
      <c r="CL27" s="1325" t="s">
        <v>0</v>
      </c>
      <c r="CM27" s="1326"/>
      <c r="CN27" s="256"/>
      <c r="CO27" s="107"/>
      <c r="CP27" s="107"/>
    </row>
    <row r="28" spans="1:96" ht="13.5" customHeight="1">
      <c r="A28" s="107"/>
      <c r="B28" s="1520"/>
      <c r="C28" s="1507"/>
      <c r="D28" s="623" t="s">
        <v>59</v>
      </c>
      <c r="E28" s="1514"/>
      <c r="F28" s="1514"/>
      <c r="G28" s="1514"/>
      <c r="H28" s="1514"/>
      <c r="I28" s="1514"/>
      <c r="J28" s="1514"/>
      <c r="K28" s="1514"/>
      <c r="L28" s="1514"/>
      <c r="M28" s="1514"/>
      <c r="N28" s="1514"/>
      <c r="O28" s="1514"/>
      <c r="P28" s="1514"/>
      <c r="Q28" s="1514"/>
      <c r="R28" s="1515"/>
      <c r="S28" s="1399"/>
      <c r="T28" s="1298"/>
      <c r="U28" s="1475"/>
      <c r="V28" s="1475"/>
      <c r="W28" s="1475"/>
      <c r="X28" s="1475"/>
      <c r="Y28" s="1475"/>
      <c r="Z28" s="1475"/>
      <c r="AA28" s="1475"/>
      <c r="AB28" s="1475"/>
      <c r="AC28" s="1475"/>
      <c r="AD28" s="1475"/>
      <c r="AE28" s="1285"/>
      <c r="AF28" s="1285"/>
      <c r="AG28" s="1289"/>
      <c r="AH28" s="1289"/>
      <c r="AI28" s="1289"/>
      <c r="AJ28" s="1289"/>
      <c r="AK28" s="1289"/>
      <c r="AL28" s="1285"/>
      <c r="AM28" s="1285"/>
      <c r="AN28" s="1289"/>
      <c r="AO28" s="1289"/>
      <c r="AP28" s="1289"/>
      <c r="AQ28" s="1289"/>
      <c r="AR28" s="1289"/>
      <c r="AS28" s="1285"/>
      <c r="AT28" s="1285"/>
      <c r="AU28" s="1303"/>
      <c r="AV28" s="1309"/>
      <c r="AW28" s="1309"/>
      <c r="AX28" s="1309"/>
      <c r="AY28" s="1309"/>
      <c r="AZ28" s="1309"/>
      <c r="BA28" s="1309"/>
      <c r="BB28" s="1309"/>
      <c r="BC28" s="1309"/>
      <c r="BD28" s="1309"/>
      <c r="BE28" s="1309"/>
      <c r="BF28" s="1309"/>
      <c r="BG28" s="1309"/>
      <c r="BH28" s="1310"/>
      <c r="BI28" s="256"/>
      <c r="BJ28" s="256"/>
      <c r="BK28" s="627"/>
      <c r="BL28" s="535"/>
      <c r="BM28" s="1315" t="s">
        <v>10</v>
      </c>
      <c r="BN28" s="1315"/>
      <c r="BO28" s="1338" t="str">
        <f>IF(OR(申告書入力用!BO28&lt;=0,申告書入力用!BO28=""),"",TEXT(申告書入力用!BO28,"ge"))</f>
        <v/>
      </c>
      <c r="BP28" s="1338"/>
      <c r="BQ28" s="1338"/>
      <c r="BR28" s="1338"/>
      <c r="BS28" s="1338"/>
      <c r="BT28" s="1338"/>
      <c r="BU28" s="1327" t="s">
        <v>0</v>
      </c>
      <c r="BV28" s="1327"/>
      <c r="BW28" s="1327" t="str">
        <f>IF(OR(申告書入力用!BO28&lt;=0,申告書入力用!BO28=""),"",TEXT(申告書入力用!BO28,"m"))</f>
        <v/>
      </c>
      <c r="BX28" s="1327"/>
      <c r="BY28" s="1327"/>
      <c r="BZ28" s="1327"/>
      <c r="CA28" s="1327" t="s">
        <v>1</v>
      </c>
      <c r="CB28" s="1327"/>
      <c r="CC28" s="1327" t="str">
        <f>IF(OR(申告書入力用!BO28&lt;=0,申告書入力用!BO28=""),"",TEXT(申告書入力用!BO28,"d"))</f>
        <v/>
      </c>
      <c r="CD28" s="1327"/>
      <c r="CE28" s="1327"/>
      <c r="CF28" s="1327"/>
      <c r="CG28" s="1327" t="s">
        <v>2</v>
      </c>
      <c r="CH28" s="1328"/>
      <c r="CI28" s="1337"/>
      <c r="CJ28" s="1338"/>
      <c r="CK28" s="1338"/>
      <c r="CL28" s="281"/>
      <c r="CM28" s="282"/>
      <c r="CN28" s="256"/>
      <c r="CO28" s="107"/>
      <c r="CP28" s="107"/>
    </row>
    <row r="29" spans="1:96" ht="13.5" customHeight="1">
      <c r="A29" s="107"/>
      <c r="B29" s="1520"/>
      <c r="C29" s="1507"/>
      <c r="D29" s="309" t="s">
        <v>16</v>
      </c>
      <c r="E29" s="1514"/>
      <c r="F29" s="1514"/>
      <c r="G29" s="1514"/>
      <c r="H29" s="1514"/>
      <c r="I29" s="1514"/>
      <c r="J29" s="1514"/>
      <c r="K29" s="1514"/>
      <c r="L29" s="1514"/>
      <c r="M29" s="1514"/>
      <c r="N29" s="1514"/>
      <c r="O29" s="1514"/>
      <c r="P29" s="1514"/>
      <c r="Q29" s="1514"/>
      <c r="R29" s="1515"/>
      <c r="S29" s="1399" t="s">
        <v>10</v>
      </c>
      <c r="T29" s="1298"/>
      <c r="U29" s="1475" t="str">
        <f>IF(申告書入力用!V29="","",TEXT(申告書入力用!V29,"ge"))</f>
        <v/>
      </c>
      <c r="V29" s="1475"/>
      <c r="W29" s="1475"/>
      <c r="X29" s="1475"/>
      <c r="Y29" s="1475"/>
      <c r="Z29" s="1475"/>
      <c r="AA29" s="1475"/>
      <c r="AB29" s="1475"/>
      <c r="AC29" s="1475"/>
      <c r="AD29" s="1475"/>
      <c r="AE29" s="1285" t="s">
        <v>77</v>
      </c>
      <c r="AF29" s="1285"/>
      <c r="AG29" s="1289" t="str">
        <f>IF(申告書入力用!V29="","",TEXT(申告書入力用!V29,"m"))</f>
        <v/>
      </c>
      <c r="AH29" s="1289"/>
      <c r="AI29" s="1289"/>
      <c r="AJ29" s="1289"/>
      <c r="AK29" s="1289"/>
      <c r="AL29" s="1285" t="s">
        <v>78</v>
      </c>
      <c r="AM29" s="1285"/>
      <c r="AN29" s="1289" t="str">
        <f>IF(申告書入力用!V29="","",TEXT(申告書入力用!V29,"d"))</f>
        <v/>
      </c>
      <c r="AO29" s="1289"/>
      <c r="AP29" s="1289"/>
      <c r="AQ29" s="1289"/>
      <c r="AR29" s="1289"/>
      <c r="AS29" s="1285" t="s">
        <v>79</v>
      </c>
      <c r="AT29" s="1285"/>
      <c r="AU29" s="292"/>
      <c r="AV29" s="1304" t="s">
        <v>56</v>
      </c>
      <c r="AW29" s="1305"/>
      <c r="AX29" s="1305"/>
      <c r="AY29" s="1305"/>
      <c r="AZ29" s="1305"/>
      <c r="BA29" s="1305"/>
      <c r="BB29" s="1305"/>
      <c r="BC29" s="1305"/>
      <c r="BD29" s="1305"/>
      <c r="BE29" s="1305"/>
      <c r="BF29" s="1305"/>
      <c r="BG29" s="1305"/>
      <c r="BH29" s="638"/>
      <c r="BI29" s="639"/>
      <c r="BJ29" s="1293" t="str">
        <f>IF(申告書入力用!BJ29="有","○","")</f>
        <v/>
      </c>
      <c r="BK29" s="1294"/>
      <c r="BL29" s="1295"/>
      <c r="BM29" s="1298" t="s">
        <v>9</v>
      </c>
      <c r="BN29" s="1298"/>
      <c r="BO29" s="1289" t="str">
        <f>IF(OR(申告書入力用!BO29&lt;=0,申告書入力用!BO29=""),"",TEXT(申告書入力用!BO29,"ge"))</f>
        <v/>
      </c>
      <c r="BP29" s="1289"/>
      <c r="BQ29" s="1289"/>
      <c r="BR29" s="1289"/>
      <c r="BS29" s="1289"/>
      <c r="BT29" s="1289"/>
      <c r="BU29" s="1285" t="s">
        <v>80</v>
      </c>
      <c r="BV29" s="1285"/>
      <c r="BW29" s="1285" t="str">
        <f>IF(OR(申告書入力用!BO29&lt;=0,申告書入力用!BO29=""),"",TEXT(申告書入力用!BO29,"m"))</f>
        <v/>
      </c>
      <c r="BX29" s="1285"/>
      <c r="BY29" s="1285"/>
      <c r="BZ29" s="1285"/>
      <c r="CA29" s="1285" t="s">
        <v>81</v>
      </c>
      <c r="CB29" s="1285"/>
      <c r="CC29" s="1285" t="str">
        <f>IF(OR(申告書入力用!BO29&lt;=0,申告書入力用!BO29=""),"",TEXT(申告書入力用!BO29,"d"))</f>
        <v/>
      </c>
      <c r="CD29" s="1285"/>
      <c r="CE29" s="1285"/>
      <c r="CF29" s="1285"/>
      <c r="CG29" s="1285" t="s">
        <v>82</v>
      </c>
      <c r="CH29" s="1345"/>
      <c r="CI29" s="1346">
        <f>IF(申告書入力用!CI29="","",申告書入力用!CI29)</f>
        <v>0</v>
      </c>
      <c r="CJ29" s="1289"/>
      <c r="CK29" s="1289"/>
      <c r="CL29" s="1325" t="s">
        <v>0</v>
      </c>
      <c r="CM29" s="1326"/>
      <c r="CN29" s="256"/>
      <c r="CO29" s="107"/>
    </row>
    <row r="30" spans="1:96" ht="13.5" customHeight="1">
      <c r="A30" s="107"/>
      <c r="B30" s="1520"/>
      <c r="C30" s="1507"/>
      <c r="D30" s="309"/>
      <c r="E30" s="1516"/>
      <c r="F30" s="1516"/>
      <c r="G30" s="1516"/>
      <c r="H30" s="1516"/>
      <c r="I30" s="1516"/>
      <c r="J30" s="1516"/>
      <c r="K30" s="1516"/>
      <c r="L30" s="1516"/>
      <c r="M30" s="1516"/>
      <c r="N30" s="1516"/>
      <c r="O30" s="1516"/>
      <c r="P30" s="1516"/>
      <c r="Q30" s="1516"/>
      <c r="R30" s="1517"/>
      <c r="S30" s="1399"/>
      <c r="T30" s="1298"/>
      <c r="U30" s="1525"/>
      <c r="V30" s="1525"/>
      <c r="W30" s="1525"/>
      <c r="X30" s="1525"/>
      <c r="Y30" s="1525"/>
      <c r="Z30" s="1525"/>
      <c r="AA30" s="1525"/>
      <c r="AB30" s="1525"/>
      <c r="AC30" s="1525"/>
      <c r="AD30" s="1525"/>
      <c r="AE30" s="1285"/>
      <c r="AF30" s="1285"/>
      <c r="AG30" s="1289"/>
      <c r="AH30" s="1289"/>
      <c r="AI30" s="1289"/>
      <c r="AJ30" s="1289"/>
      <c r="AK30" s="1289"/>
      <c r="AL30" s="1285"/>
      <c r="AM30" s="1285"/>
      <c r="AN30" s="1289"/>
      <c r="AO30" s="1289"/>
      <c r="AP30" s="1289"/>
      <c r="AQ30" s="1289"/>
      <c r="AR30" s="1289"/>
      <c r="AS30" s="1285"/>
      <c r="AT30" s="1285"/>
      <c r="AU30" s="292"/>
      <c r="AV30" s="1306"/>
      <c r="AW30" s="1307"/>
      <c r="AX30" s="1307"/>
      <c r="AY30" s="1307"/>
      <c r="AZ30" s="1307"/>
      <c r="BA30" s="1307"/>
      <c r="BB30" s="1307"/>
      <c r="BC30" s="1307"/>
      <c r="BD30" s="1307"/>
      <c r="BE30" s="1307"/>
      <c r="BF30" s="1307"/>
      <c r="BG30" s="1307"/>
      <c r="BH30" s="641"/>
      <c r="BI30" s="642"/>
      <c r="BJ30" s="1299" t="str">
        <f>IF(申告書入力用!BJ29="無","○","")</f>
        <v>○</v>
      </c>
      <c r="BK30" s="1300"/>
      <c r="BL30" s="1301"/>
      <c r="BM30" s="1298" t="s">
        <v>10</v>
      </c>
      <c r="BN30" s="1298"/>
      <c r="BO30" s="1289" t="str">
        <f>IF(OR(申告書入力用!BO30&lt;=0,申告書入力用!BO30=""),"",TEXT(申告書入力用!BO30,"ge"))</f>
        <v/>
      </c>
      <c r="BP30" s="1289"/>
      <c r="BQ30" s="1289"/>
      <c r="BR30" s="1289"/>
      <c r="BS30" s="1289"/>
      <c r="BT30" s="1289"/>
      <c r="BU30" s="1285" t="s">
        <v>0</v>
      </c>
      <c r="BV30" s="1285"/>
      <c r="BW30" s="1285" t="str">
        <f>IF(OR(申告書入力用!BO30&lt;=0,申告書入力用!BO30=""),"",TEXT(申告書入力用!BO30,"m"))</f>
        <v/>
      </c>
      <c r="BX30" s="1285"/>
      <c r="BY30" s="1285"/>
      <c r="BZ30" s="1285"/>
      <c r="CA30" s="1285" t="s">
        <v>1</v>
      </c>
      <c r="CB30" s="1285"/>
      <c r="CC30" s="1285" t="str">
        <f>IF(OR(申告書入力用!BO30&lt;=0,申告書入力用!BO30=""),"",TEXT(申告書入力用!BO30,"d"))</f>
        <v/>
      </c>
      <c r="CD30" s="1285"/>
      <c r="CE30" s="1285"/>
      <c r="CF30" s="1285"/>
      <c r="CG30" s="1285" t="s">
        <v>2</v>
      </c>
      <c r="CH30" s="1345"/>
      <c r="CI30" s="1346"/>
      <c r="CJ30" s="1289"/>
      <c r="CK30" s="1289"/>
      <c r="CL30" s="281"/>
      <c r="CM30" s="282"/>
      <c r="CN30" s="256"/>
      <c r="CO30" s="107"/>
    </row>
    <row r="31" spans="1:96" ht="13.5" customHeight="1">
      <c r="A31" s="107"/>
      <c r="B31" s="1520"/>
      <c r="C31" s="1507"/>
      <c r="D31" s="505"/>
      <c r="E31" s="310"/>
      <c r="F31" s="620"/>
      <c r="G31" s="620"/>
      <c r="H31" s="620"/>
      <c r="I31" s="620"/>
      <c r="J31" s="620"/>
      <c r="K31" s="620"/>
      <c r="L31" s="620"/>
      <c r="M31" s="620"/>
      <c r="N31" s="620"/>
      <c r="O31" s="620"/>
      <c r="P31" s="310"/>
      <c r="Q31" s="620"/>
      <c r="R31" s="376"/>
      <c r="S31" s="1486" t="s">
        <v>9</v>
      </c>
      <c r="T31" s="1296"/>
      <c r="U31" s="1502" t="str">
        <f>IF(申告書入力用!U31="","",TEXT(申告書入力用!U31,"ge"))</f>
        <v/>
      </c>
      <c r="V31" s="1502"/>
      <c r="W31" s="1502"/>
      <c r="X31" s="1502"/>
      <c r="Y31" s="1502"/>
      <c r="Z31" s="1502"/>
      <c r="AA31" s="491"/>
      <c r="AB31" s="491"/>
      <c r="AC31" s="1296" t="str">
        <f>IF(申告書入力用!U31="","",TEXT(申告書入力用!U31,"m"))</f>
        <v/>
      </c>
      <c r="AD31" s="1296"/>
      <c r="AE31" s="1296"/>
      <c r="AF31" s="1296"/>
      <c r="AG31" s="492"/>
      <c r="AH31" s="492"/>
      <c r="AI31" s="1296" t="str">
        <f>IF(申告書入力用!U31="","",TEXT(申告書入力用!U31,"d"))</f>
        <v/>
      </c>
      <c r="AJ31" s="1296"/>
      <c r="AK31" s="1296"/>
      <c r="AL31" s="1296"/>
      <c r="AM31" s="612"/>
      <c r="AN31" s="612"/>
      <c r="AO31" s="611"/>
      <c r="AP31" s="608"/>
      <c r="AQ31" s="608"/>
      <c r="AR31" s="608"/>
      <c r="AS31" s="1286" t="s">
        <v>0</v>
      </c>
      <c r="AT31" s="1287"/>
      <c r="AU31" s="292"/>
      <c r="AV31" s="288"/>
      <c r="AW31" s="521" t="s">
        <v>482</v>
      </c>
      <c r="AX31" s="522"/>
      <c r="AY31" s="484"/>
      <c r="AZ31" s="484"/>
      <c r="BA31" s="484"/>
      <c r="BB31" s="484"/>
      <c r="BC31" s="484"/>
      <c r="BD31" s="484"/>
      <c r="BE31" s="290"/>
      <c r="BF31" s="291"/>
      <c r="BG31" s="291"/>
      <c r="BH31" s="107"/>
      <c r="BI31" s="640"/>
      <c r="BJ31" s="1290" t="str">
        <f>IF(申告書入力用!BJ31="有","○","")</f>
        <v/>
      </c>
      <c r="BK31" s="1291"/>
      <c r="BL31" s="1292"/>
      <c r="BM31" s="1323" t="s">
        <v>9</v>
      </c>
      <c r="BN31" s="1323"/>
      <c r="BO31" s="1288" t="str">
        <f>IF(OR(申告書入力用!BO31&lt;=0,申告書入力用!BO31=""),"",TEXT(申告書入力用!BO31,"ge"))</f>
        <v/>
      </c>
      <c r="BP31" s="1288"/>
      <c r="BQ31" s="1288"/>
      <c r="BR31" s="1288"/>
      <c r="BS31" s="1288"/>
      <c r="BT31" s="1288"/>
      <c r="BU31" s="1284" t="s">
        <v>80</v>
      </c>
      <c r="BV31" s="1284"/>
      <c r="BW31" s="1284" t="str">
        <f>IF(OR(申告書入力用!BO31&lt;=0,申告書入力用!BO31=""),"",TEXT(申告書入力用!BO31,"m"))</f>
        <v/>
      </c>
      <c r="BX31" s="1284"/>
      <c r="BY31" s="1284"/>
      <c r="BZ31" s="1284"/>
      <c r="CA31" s="1284" t="s">
        <v>81</v>
      </c>
      <c r="CB31" s="1284"/>
      <c r="CC31" s="1284" t="str">
        <f>IF(OR(申告書入力用!BO31&lt;=0,申告書入力用!BO31=""),"",TEXT(申告書入力用!BO31,"d"))</f>
        <v/>
      </c>
      <c r="CD31" s="1284"/>
      <c r="CE31" s="1284"/>
      <c r="CF31" s="1284"/>
      <c r="CG31" s="1284" t="s">
        <v>82</v>
      </c>
      <c r="CH31" s="1329"/>
      <c r="CI31" s="1336">
        <f>IF(申告書入力用!CI31="","",申告書入力用!CI31)</f>
        <v>0</v>
      </c>
      <c r="CJ31" s="1288"/>
      <c r="CK31" s="1288"/>
      <c r="CL31" s="1325" t="s">
        <v>0</v>
      </c>
      <c r="CM31" s="1326"/>
      <c r="CN31" s="256"/>
      <c r="CO31" s="107"/>
    </row>
    <row r="32" spans="1:96" ht="13.5" customHeight="1">
      <c r="A32" s="107"/>
      <c r="B32" s="1520"/>
      <c r="C32" s="1507"/>
      <c r="D32" s="505"/>
      <c r="E32" s="317"/>
      <c r="F32" s="621"/>
      <c r="G32" s="621"/>
      <c r="H32" s="621"/>
      <c r="I32" s="621"/>
      <c r="J32" s="621"/>
      <c r="K32" s="621"/>
      <c r="L32" s="621"/>
      <c r="M32" s="621"/>
      <c r="N32" s="621"/>
      <c r="O32" s="621"/>
      <c r="P32" s="1471" t="str">
        <f>IF(申告書入力用!P32="有","○","")</f>
        <v/>
      </c>
      <c r="Q32" s="1472"/>
      <c r="R32" s="1473"/>
      <c r="S32" s="1480"/>
      <c r="T32" s="1297"/>
      <c r="U32" s="1485"/>
      <c r="V32" s="1485"/>
      <c r="W32" s="1485"/>
      <c r="X32" s="1485"/>
      <c r="Y32" s="1485"/>
      <c r="Z32" s="1485"/>
      <c r="AA32" s="1469" t="s">
        <v>418</v>
      </c>
      <c r="AB32" s="1469"/>
      <c r="AC32" s="1297"/>
      <c r="AD32" s="1297"/>
      <c r="AE32" s="1297"/>
      <c r="AF32" s="1297"/>
      <c r="AG32" s="1298" t="s">
        <v>419</v>
      </c>
      <c r="AH32" s="1298"/>
      <c r="AI32" s="1297"/>
      <c r="AJ32" s="1297"/>
      <c r="AK32" s="1297"/>
      <c r="AL32" s="1297"/>
      <c r="AM32" s="1298" t="s">
        <v>2</v>
      </c>
      <c r="AN32" s="1298"/>
      <c r="AO32" s="1311">
        <f>IF(申告書入力用!AO31="","",申告書入力用!AO31)</f>
        <v>0</v>
      </c>
      <c r="AP32" s="1312"/>
      <c r="AQ32" s="1312"/>
      <c r="AR32" s="1312"/>
      <c r="AS32" s="609"/>
      <c r="AT32" s="280"/>
      <c r="AU32" s="292"/>
      <c r="AV32" s="288"/>
      <c r="AW32" s="523" t="s">
        <v>483</v>
      </c>
      <c r="AX32" s="524"/>
      <c r="AY32" s="578"/>
      <c r="AZ32" s="578"/>
      <c r="BA32" s="578"/>
      <c r="BB32" s="578"/>
      <c r="BC32" s="578"/>
      <c r="BD32" s="578"/>
      <c r="BE32" s="289"/>
      <c r="BF32" s="256"/>
      <c r="BG32" s="256"/>
      <c r="BH32" s="107"/>
      <c r="BI32" s="640"/>
      <c r="BJ32" s="1290" t="str">
        <f>IF(申告書入力用!BJ31="無","○","")</f>
        <v>○</v>
      </c>
      <c r="BK32" s="1291"/>
      <c r="BL32" s="1292"/>
      <c r="BM32" s="1315" t="s">
        <v>10</v>
      </c>
      <c r="BN32" s="1315"/>
      <c r="BO32" s="1338" t="str">
        <f>IF(OR(申告書入力用!BO32&lt;=0,申告書入力用!BO32=""),"",TEXT(申告書入力用!BO32,"ge"))</f>
        <v/>
      </c>
      <c r="BP32" s="1338"/>
      <c r="BQ32" s="1338"/>
      <c r="BR32" s="1338"/>
      <c r="BS32" s="1338"/>
      <c r="BT32" s="1338"/>
      <c r="BU32" s="1327" t="s">
        <v>80</v>
      </c>
      <c r="BV32" s="1327"/>
      <c r="BW32" s="1327" t="str">
        <f>IF(OR(申告書入力用!BO32&lt;=0,申告書入力用!BO32=""),"",TEXT(申告書入力用!BO32,"m"))</f>
        <v/>
      </c>
      <c r="BX32" s="1327"/>
      <c r="BY32" s="1327"/>
      <c r="BZ32" s="1327"/>
      <c r="CA32" s="1327" t="s">
        <v>81</v>
      </c>
      <c r="CB32" s="1327"/>
      <c r="CC32" s="1327" t="str">
        <f>IF(OR(申告書入力用!BO32&lt;=0,申告書入力用!BO32=""),"",TEXT(申告書入力用!BO32,"d"))</f>
        <v/>
      </c>
      <c r="CD32" s="1327"/>
      <c r="CE32" s="1327"/>
      <c r="CF32" s="1327"/>
      <c r="CG32" s="1327" t="s">
        <v>82</v>
      </c>
      <c r="CH32" s="1328"/>
      <c r="CI32" s="1337"/>
      <c r="CJ32" s="1338"/>
      <c r="CK32" s="1338"/>
      <c r="CL32" s="281"/>
      <c r="CM32" s="282"/>
      <c r="CN32" s="256"/>
      <c r="CO32" s="107"/>
    </row>
    <row r="33" spans="1:99" ht="6.75" customHeight="1">
      <c r="A33" s="107"/>
      <c r="B33" s="1520"/>
      <c r="C33" s="1507"/>
      <c r="D33" s="505"/>
      <c r="E33" s="1457" t="s">
        <v>56</v>
      </c>
      <c r="F33" s="1458"/>
      <c r="G33" s="1458"/>
      <c r="H33" s="1458"/>
      <c r="I33" s="1458"/>
      <c r="J33" s="1458"/>
      <c r="K33" s="1458"/>
      <c r="L33" s="1458"/>
      <c r="M33" s="1458"/>
      <c r="N33" s="1458"/>
      <c r="O33" s="1501"/>
      <c r="P33" s="311"/>
      <c r="Q33" s="512"/>
      <c r="R33" s="312"/>
      <c r="S33" s="618"/>
      <c r="T33" s="609"/>
      <c r="U33" s="107"/>
      <c r="V33" s="107"/>
      <c r="W33" s="107"/>
      <c r="X33" s="107"/>
      <c r="Y33" s="107"/>
      <c r="Z33" s="107"/>
      <c r="AA33" s="609"/>
      <c r="AB33" s="609"/>
      <c r="AC33" s="107"/>
      <c r="AD33" s="107"/>
      <c r="AE33" s="107"/>
      <c r="AF33" s="107"/>
      <c r="AG33" s="229"/>
      <c r="AH33" s="229"/>
      <c r="AI33" s="107"/>
      <c r="AJ33" s="229"/>
      <c r="AK33" s="609"/>
      <c r="AL33" s="609"/>
      <c r="AM33" s="229"/>
      <c r="AN33" s="229"/>
      <c r="AO33" s="1311"/>
      <c r="AP33" s="1312"/>
      <c r="AQ33" s="1312"/>
      <c r="AR33" s="1312"/>
      <c r="AS33" s="609"/>
      <c r="AT33" s="280"/>
      <c r="AU33" s="292"/>
      <c r="AV33" s="288"/>
      <c r="AW33" s="1385" t="s">
        <v>484</v>
      </c>
      <c r="AX33" s="1386"/>
      <c r="AY33" s="1386"/>
      <c r="AZ33" s="1386"/>
      <c r="BA33" s="1386"/>
      <c r="BB33" s="1386"/>
      <c r="BC33" s="1386"/>
      <c r="BD33" s="1386"/>
      <c r="BE33" s="1386"/>
      <c r="BF33" s="1386"/>
      <c r="BG33" s="291"/>
      <c r="BH33" s="638"/>
      <c r="BI33" s="639"/>
      <c r="BJ33" s="1293" t="str">
        <f>IF(申告書入力用!BJ33="有","○","")</f>
        <v/>
      </c>
      <c r="BK33" s="1294"/>
      <c r="BL33" s="1295"/>
      <c r="BM33" s="1298" t="s">
        <v>9</v>
      </c>
      <c r="BN33" s="1298"/>
      <c r="BO33" s="1289" t="str">
        <f>IF(OR(申告書入力用!BO33&lt;=0,申告書入力用!BO33=""),"",TEXT(申告書入力用!BO33,"ge"))</f>
        <v/>
      </c>
      <c r="BP33" s="1289"/>
      <c r="BQ33" s="1289"/>
      <c r="BR33" s="1289"/>
      <c r="BS33" s="1289"/>
      <c r="BT33" s="1289"/>
      <c r="BU33" s="1285" t="s">
        <v>0</v>
      </c>
      <c r="BV33" s="1285"/>
      <c r="BW33" s="1285" t="str">
        <f>IF(OR(申告書入力用!BO33&lt;=0,申告書入力用!BO33=""),"",TEXT(申告書入力用!BO33,"m"))</f>
        <v/>
      </c>
      <c r="BX33" s="1285"/>
      <c r="BY33" s="1285"/>
      <c r="BZ33" s="1285"/>
      <c r="CA33" s="1285" t="s">
        <v>1</v>
      </c>
      <c r="CB33" s="1285"/>
      <c r="CC33" s="1285" t="str">
        <f>IF(OR(申告書入力用!BO33&lt;=0,申告書入力用!BO33=""),"",TEXT(申告書入力用!BO33,"d"))</f>
        <v/>
      </c>
      <c r="CD33" s="1285"/>
      <c r="CE33" s="1285"/>
      <c r="CF33" s="1285"/>
      <c r="CG33" s="1285" t="s">
        <v>2</v>
      </c>
      <c r="CH33" s="1345"/>
      <c r="CI33" s="1346">
        <f>IF(申告書入力用!CI33="","",申告書入力用!CI33)</f>
        <v>0</v>
      </c>
      <c r="CJ33" s="1289"/>
      <c r="CK33" s="1289"/>
      <c r="CL33" s="1325" t="s">
        <v>0</v>
      </c>
      <c r="CM33" s="1326"/>
      <c r="CN33" s="256"/>
      <c r="CO33" s="107"/>
    </row>
    <row r="34" spans="1:99" ht="6.75" customHeight="1">
      <c r="A34" s="107"/>
      <c r="B34" s="1520"/>
      <c r="C34" s="1507"/>
      <c r="D34" s="505"/>
      <c r="E34" s="1457"/>
      <c r="F34" s="1458"/>
      <c r="G34" s="1458"/>
      <c r="H34" s="1458"/>
      <c r="I34" s="1458"/>
      <c r="J34" s="1458"/>
      <c r="K34" s="1458"/>
      <c r="L34" s="1458"/>
      <c r="M34" s="1458"/>
      <c r="N34" s="1458"/>
      <c r="O34" s="1501"/>
      <c r="P34" s="311"/>
      <c r="Q34" s="512"/>
      <c r="R34" s="312"/>
      <c r="S34" s="618"/>
      <c r="T34" s="609"/>
      <c r="U34" s="107"/>
      <c r="V34" s="107"/>
      <c r="W34" s="107"/>
      <c r="X34" s="107"/>
      <c r="Y34" s="107"/>
      <c r="Z34" s="107"/>
      <c r="AA34" s="609"/>
      <c r="AB34" s="609"/>
      <c r="AC34" s="107"/>
      <c r="AD34" s="107"/>
      <c r="AE34" s="107"/>
      <c r="AF34" s="107"/>
      <c r="AG34" s="229"/>
      <c r="AH34" s="229"/>
      <c r="AI34" s="107"/>
      <c r="AJ34" s="229"/>
      <c r="AK34" s="609"/>
      <c r="AL34" s="609"/>
      <c r="AM34" s="229"/>
      <c r="AN34" s="229"/>
      <c r="AO34" s="1311"/>
      <c r="AP34" s="1312"/>
      <c r="AQ34" s="1312"/>
      <c r="AR34" s="1312"/>
      <c r="AS34" s="609"/>
      <c r="AT34" s="280"/>
      <c r="AU34" s="292"/>
      <c r="AV34" s="288"/>
      <c r="AW34" s="1387"/>
      <c r="AX34" s="1388"/>
      <c r="AY34" s="1388"/>
      <c r="AZ34" s="1388"/>
      <c r="BA34" s="1388"/>
      <c r="BB34" s="1388"/>
      <c r="BC34" s="1388"/>
      <c r="BD34" s="1388"/>
      <c r="BE34" s="1388"/>
      <c r="BF34" s="1388"/>
      <c r="BG34" s="256"/>
      <c r="BH34" s="107"/>
      <c r="BI34" s="640"/>
      <c r="BJ34" s="1290"/>
      <c r="BK34" s="1291"/>
      <c r="BL34" s="1292"/>
      <c r="BM34" s="1298"/>
      <c r="BN34" s="1298"/>
      <c r="BO34" s="1289"/>
      <c r="BP34" s="1289"/>
      <c r="BQ34" s="1289"/>
      <c r="BR34" s="1289"/>
      <c r="BS34" s="1289"/>
      <c r="BT34" s="1289"/>
      <c r="BU34" s="1285"/>
      <c r="BV34" s="1285"/>
      <c r="BW34" s="1285"/>
      <c r="BX34" s="1285"/>
      <c r="BY34" s="1285"/>
      <c r="BZ34" s="1285"/>
      <c r="CA34" s="1285"/>
      <c r="CB34" s="1285"/>
      <c r="CC34" s="1285"/>
      <c r="CD34" s="1285"/>
      <c r="CE34" s="1285"/>
      <c r="CF34" s="1285"/>
      <c r="CG34" s="1285"/>
      <c r="CH34" s="1345"/>
      <c r="CI34" s="1346"/>
      <c r="CJ34" s="1289"/>
      <c r="CK34" s="1289"/>
      <c r="CL34" s="1331"/>
      <c r="CM34" s="1332"/>
      <c r="CN34" s="256"/>
      <c r="CO34" s="107"/>
    </row>
    <row r="35" spans="1:99" ht="13.5" customHeight="1">
      <c r="A35" s="107"/>
      <c r="B35" s="1520"/>
      <c r="C35" s="1507"/>
      <c r="D35" s="505"/>
      <c r="E35" s="344"/>
      <c r="F35" s="513"/>
      <c r="G35" s="513"/>
      <c r="H35" s="513"/>
      <c r="I35" s="513"/>
      <c r="J35" s="513"/>
      <c r="K35" s="513"/>
      <c r="L35" s="513"/>
      <c r="M35" s="513"/>
      <c r="N35" s="513"/>
      <c r="O35" s="513"/>
      <c r="P35" s="1471" t="str">
        <f>IF(申告書入力用!P32="無","○","")</f>
        <v>○</v>
      </c>
      <c r="Q35" s="1472"/>
      <c r="R35" s="1473"/>
      <c r="S35" s="1481" t="s">
        <v>10</v>
      </c>
      <c r="T35" s="1282"/>
      <c r="U35" s="1478" t="str">
        <f>IF(申告書入力用!U34="","",TEXT(申告書入力用!U34,"ge"))</f>
        <v/>
      </c>
      <c r="V35" s="1478"/>
      <c r="W35" s="1478"/>
      <c r="X35" s="1478"/>
      <c r="Y35" s="1478"/>
      <c r="Z35" s="1478"/>
      <c r="AA35" s="1469" t="s">
        <v>418</v>
      </c>
      <c r="AB35" s="1469"/>
      <c r="AC35" s="1476" t="str">
        <f>IF(申告書入力用!U34="","",TEXT(申告書入力用!U34,"m"))</f>
        <v/>
      </c>
      <c r="AD35" s="1476"/>
      <c r="AE35" s="1476"/>
      <c r="AF35" s="1476"/>
      <c r="AG35" s="1298" t="s">
        <v>419</v>
      </c>
      <c r="AH35" s="1298"/>
      <c r="AI35" s="1476" t="str">
        <f>IF(申告書入力用!U34="","",TEXT(申告書入力用!U34,"d"))</f>
        <v/>
      </c>
      <c r="AJ35" s="1476"/>
      <c r="AK35" s="1476"/>
      <c r="AL35" s="1476"/>
      <c r="AM35" s="1298" t="s">
        <v>2</v>
      </c>
      <c r="AN35" s="1298"/>
      <c r="AO35" s="1311"/>
      <c r="AP35" s="1312"/>
      <c r="AQ35" s="1312"/>
      <c r="AR35" s="1312"/>
      <c r="AS35" s="609"/>
      <c r="AT35" s="280"/>
      <c r="AU35" s="292"/>
      <c r="AV35" s="288"/>
      <c r="AW35" s="523" t="s">
        <v>483</v>
      </c>
      <c r="AX35" s="524"/>
      <c r="AY35" s="485"/>
      <c r="AZ35" s="485"/>
      <c r="BA35" s="485"/>
      <c r="BB35" s="485"/>
      <c r="BC35" s="485"/>
      <c r="BD35" s="485"/>
      <c r="BE35" s="477"/>
      <c r="BF35" s="308"/>
      <c r="BG35" s="308"/>
      <c r="BH35" s="641"/>
      <c r="BI35" s="642"/>
      <c r="BJ35" s="1299" t="str">
        <f>IF(申告書入力用!BJ33="無","○","")</f>
        <v>○</v>
      </c>
      <c r="BK35" s="1300"/>
      <c r="BL35" s="1301"/>
      <c r="BM35" s="1298" t="s">
        <v>10</v>
      </c>
      <c r="BN35" s="1298"/>
      <c r="BO35" s="1289" t="str">
        <f>IF(OR(申告書入力用!BO35&lt;=0,申告書入力用!BO35=""),"",TEXT(申告書入力用!BO35,"ge"))</f>
        <v/>
      </c>
      <c r="BP35" s="1289"/>
      <c r="BQ35" s="1289"/>
      <c r="BR35" s="1289"/>
      <c r="BS35" s="1289"/>
      <c r="BT35" s="1289"/>
      <c r="BU35" s="1285" t="s">
        <v>0</v>
      </c>
      <c r="BV35" s="1285"/>
      <c r="BW35" s="1285" t="str">
        <f>IF(OR(申告書入力用!BO35&lt;=0,申告書入力用!BO35=""),"",TEXT(申告書入力用!BO35,"m"))</f>
        <v/>
      </c>
      <c r="BX35" s="1285"/>
      <c r="BY35" s="1285"/>
      <c r="BZ35" s="1285"/>
      <c r="CA35" s="1285" t="s">
        <v>1</v>
      </c>
      <c r="CB35" s="1285"/>
      <c r="CC35" s="1285" t="str">
        <f>IF(OR(申告書入力用!BO35&lt;=0,申告書入力用!BO35=""),"",TEXT(申告書入力用!BO35,"d"))</f>
        <v/>
      </c>
      <c r="CD35" s="1285"/>
      <c r="CE35" s="1285"/>
      <c r="CF35" s="1285"/>
      <c r="CG35" s="1285" t="s">
        <v>2</v>
      </c>
      <c r="CH35" s="1345"/>
      <c r="CI35" s="1346"/>
      <c r="CJ35" s="1289"/>
      <c r="CK35" s="1289"/>
      <c r="CL35" s="281"/>
      <c r="CM35" s="282"/>
      <c r="CN35" s="256"/>
      <c r="CO35" s="107"/>
    </row>
    <row r="36" spans="1:99" ht="13.5" customHeight="1">
      <c r="A36" s="107"/>
      <c r="B36" s="1520"/>
      <c r="C36" s="1507"/>
      <c r="D36" s="506"/>
      <c r="E36" s="314"/>
      <c r="F36" s="313"/>
      <c r="G36" s="313"/>
      <c r="H36" s="313"/>
      <c r="I36" s="313"/>
      <c r="J36" s="313"/>
      <c r="K36" s="313"/>
      <c r="L36" s="313"/>
      <c r="M36" s="313"/>
      <c r="N36" s="313"/>
      <c r="O36" s="313"/>
      <c r="P36" s="314"/>
      <c r="Q36" s="313"/>
      <c r="R36" s="315"/>
      <c r="S36" s="1487"/>
      <c r="T36" s="1488"/>
      <c r="U36" s="1503"/>
      <c r="V36" s="1503"/>
      <c r="W36" s="1503"/>
      <c r="X36" s="1503"/>
      <c r="Y36" s="1503"/>
      <c r="Z36" s="1503"/>
      <c r="AA36" s="517"/>
      <c r="AB36" s="517"/>
      <c r="AC36" s="1484"/>
      <c r="AD36" s="1484"/>
      <c r="AE36" s="1484"/>
      <c r="AF36" s="1484"/>
      <c r="AG36" s="493"/>
      <c r="AH36" s="493"/>
      <c r="AI36" s="1484"/>
      <c r="AJ36" s="1484"/>
      <c r="AK36" s="1484"/>
      <c r="AL36" s="1484"/>
      <c r="AM36" s="308"/>
      <c r="AN36" s="308"/>
      <c r="AO36" s="316"/>
      <c r="AP36" s="614"/>
      <c r="AQ36" s="614"/>
      <c r="AR36" s="614"/>
      <c r="AS36" s="607"/>
      <c r="AT36" s="284"/>
      <c r="AU36" s="292"/>
      <c r="AV36" s="288"/>
      <c r="AW36" s="1304" t="s">
        <v>485</v>
      </c>
      <c r="AX36" s="1305"/>
      <c r="AY36" s="1305"/>
      <c r="AZ36" s="1305"/>
      <c r="BA36" s="1305"/>
      <c r="BB36" s="1305"/>
      <c r="BC36" s="1305"/>
      <c r="BD36" s="1305"/>
      <c r="BE36" s="1305"/>
      <c r="BF36" s="1305"/>
      <c r="BG36" s="1307"/>
      <c r="BH36" s="107"/>
      <c r="BI36" s="640"/>
      <c r="BJ36" s="1290" t="str">
        <f>IF(申告書入力用!BJ36="有","○","")</f>
        <v/>
      </c>
      <c r="BK36" s="1291"/>
      <c r="BL36" s="1292"/>
      <c r="BM36" s="1323" t="s">
        <v>9</v>
      </c>
      <c r="BN36" s="1323"/>
      <c r="BO36" s="1288" t="str">
        <f>IF(OR(申告書入力用!BO36&lt;=0,申告書入力用!BO36=""),"",TEXT(申告書入力用!BO36,"ge"))</f>
        <v/>
      </c>
      <c r="BP36" s="1288"/>
      <c r="BQ36" s="1288"/>
      <c r="BR36" s="1288"/>
      <c r="BS36" s="1288"/>
      <c r="BT36" s="1288"/>
      <c r="BU36" s="1284" t="s">
        <v>0</v>
      </c>
      <c r="BV36" s="1284"/>
      <c r="BW36" s="1284" t="str">
        <f>IF(OR(申告書入力用!BO36&lt;=0,申告書入力用!BO36=""),"",TEXT(申告書入力用!BO36,"m"))</f>
        <v/>
      </c>
      <c r="BX36" s="1284"/>
      <c r="BY36" s="1284"/>
      <c r="BZ36" s="1284"/>
      <c r="CA36" s="1284" t="s">
        <v>1</v>
      </c>
      <c r="CB36" s="1284"/>
      <c r="CC36" s="1284" t="str">
        <f>IF(OR(申告書入力用!BO36&lt;=0,申告書入力用!BO36=""),"",TEXT(申告書入力用!BO36,"d"))</f>
        <v/>
      </c>
      <c r="CD36" s="1284"/>
      <c r="CE36" s="1284"/>
      <c r="CF36" s="1284"/>
      <c r="CG36" s="1284" t="s">
        <v>2</v>
      </c>
      <c r="CH36" s="1329"/>
      <c r="CI36" s="1336">
        <f>IF(申告書入力用!CI36="","",申告書入力用!CI36)</f>
        <v>0</v>
      </c>
      <c r="CJ36" s="1288"/>
      <c r="CK36" s="1288"/>
      <c r="CL36" s="1325" t="s">
        <v>0</v>
      </c>
      <c r="CM36" s="1326"/>
      <c r="CN36" s="256"/>
      <c r="CO36" s="107"/>
    </row>
    <row r="37" spans="1:99" ht="13.5" customHeight="1">
      <c r="A37" s="107"/>
      <c r="B37" s="1520"/>
      <c r="C37" s="1507"/>
      <c r="D37" s="505"/>
      <c r="E37" s="317"/>
      <c r="F37" s="621"/>
      <c r="G37" s="621"/>
      <c r="H37" s="621"/>
      <c r="I37" s="621"/>
      <c r="J37" s="621"/>
      <c r="K37" s="621"/>
      <c r="L37" s="621"/>
      <c r="M37" s="621"/>
      <c r="N37" s="621"/>
      <c r="O37" s="621"/>
      <c r="P37" s="317"/>
      <c r="Q37" s="621"/>
      <c r="R37" s="377"/>
      <c r="S37" s="1480" t="s">
        <v>9</v>
      </c>
      <c r="T37" s="1297"/>
      <c r="U37" s="1485" t="str">
        <f>IF(申告書入力用!U37="","",TEXT(申告書入力用!U37,"ge"))</f>
        <v/>
      </c>
      <c r="V37" s="1485"/>
      <c r="W37" s="1485"/>
      <c r="X37" s="1485"/>
      <c r="Y37" s="1485"/>
      <c r="Z37" s="1485"/>
      <c r="AA37" s="511"/>
      <c r="AB37" s="511"/>
      <c r="AC37" s="1297" t="str">
        <f>IF(申告書入力用!U37="","",TEXT(申告書入力用!U37,"m"))</f>
        <v/>
      </c>
      <c r="AD37" s="1297"/>
      <c r="AE37" s="1297"/>
      <c r="AF37" s="1297"/>
      <c r="AG37" s="257"/>
      <c r="AH37" s="257"/>
      <c r="AI37" s="1297" t="str">
        <f>IF(申告書入力用!U37="","",TEXT(申告書入力用!U37,"d"))</f>
        <v/>
      </c>
      <c r="AJ37" s="1297"/>
      <c r="AK37" s="1297"/>
      <c r="AL37" s="1297"/>
      <c r="AM37" s="229"/>
      <c r="AN37" s="229"/>
      <c r="AO37" s="610"/>
      <c r="AP37" s="609"/>
      <c r="AQ37" s="609"/>
      <c r="AR37" s="609"/>
      <c r="AS37" s="1282" t="s">
        <v>0</v>
      </c>
      <c r="AT37" s="1283"/>
      <c r="AU37" s="292"/>
      <c r="AV37" s="288"/>
      <c r="AW37" s="1313"/>
      <c r="AX37" s="1314"/>
      <c r="AY37" s="1314"/>
      <c r="AZ37" s="1314"/>
      <c r="BA37" s="1314"/>
      <c r="BB37" s="1314"/>
      <c r="BC37" s="1314"/>
      <c r="BD37" s="1314"/>
      <c r="BE37" s="1314"/>
      <c r="BF37" s="1314"/>
      <c r="BG37" s="1314"/>
      <c r="BH37" s="107"/>
      <c r="BI37" s="640"/>
      <c r="BJ37" s="1290" t="str">
        <f>IF(申告書入力用!BJ36="無","○","")</f>
        <v>○</v>
      </c>
      <c r="BK37" s="1291"/>
      <c r="BL37" s="1292"/>
      <c r="BM37" s="1315" t="s">
        <v>10</v>
      </c>
      <c r="BN37" s="1315"/>
      <c r="BO37" s="1338" t="str">
        <f>IF(OR(申告書入力用!BO37&lt;=0,申告書入力用!BO37=""),"",TEXT(申告書入力用!BO37,"ge"))</f>
        <v/>
      </c>
      <c r="BP37" s="1338"/>
      <c r="BQ37" s="1338"/>
      <c r="BR37" s="1338"/>
      <c r="BS37" s="1338"/>
      <c r="BT37" s="1338"/>
      <c r="BU37" s="1327" t="s">
        <v>0</v>
      </c>
      <c r="BV37" s="1327"/>
      <c r="BW37" s="1327" t="str">
        <f>IF(OR(申告書入力用!BO37&lt;=0,申告書入力用!BO37=""),"",TEXT(申告書入力用!BO37,"m"))</f>
        <v/>
      </c>
      <c r="BX37" s="1327"/>
      <c r="BY37" s="1327"/>
      <c r="BZ37" s="1327"/>
      <c r="CA37" s="1327" t="s">
        <v>1</v>
      </c>
      <c r="CB37" s="1327"/>
      <c r="CC37" s="1327" t="str">
        <f>IF(OR(申告書入力用!BO37&lt;=0,申告書入力用!BO37=""),"",TEXT(申告書入力用!BO37,"d"))</f>
        <v/>
      </c>
      <c r="CD37" s="1327"/>
      <c r="CE37" s="1327"/>
      <c r="CF37" s="1327"/>
      <c r="CG37" s="1327" t="s">
        <v>2</v>
      </c>
      <c r="CH37" s="1328"/>
      <c r="CI37" s="1337"/>
      <c r="CJ37" s="1338"/>
      <c r="CK37" s="1338"/>
      <c r="CL37" s="281"/>
      <c r="CM37" s="282"/>
      <c r="CN37" s="256"/>
      <c r="CO37" s="107"/>
    </row>
    <row r="38" spans="1:99" ht="13.5" customHeight="1">
      <c r="A38" s="107"/>
      <c r="B38" s="1520"/>
      <c r="C38" s="1507"/>
      <c r="D38" s="505"/>
      <c r="E38" s="317"/>
      <c r="F38" s="621"/>
      <c r="G38" s="621"/>
      <c r="H38" s="621"/>
      <c r="I38" s="621"/>
      <c r="J38" s="621"/>
      <c r="K38" s="621"/>
      <c r="L38" s="621"/>
      <c r="M38" s="621"/>
      <c r="N38" s="621"/>
      <c r="O38" s="621"/>
      <c r="P38" s="1471" t="str">
        <f>IF(申告書入力用!P38="有","○","")</f>
        <v/>
      </c>
      <c r="Q38" s="1472"/>
      <c r="R38" s="1473"/>
      <c r="S38" s="1480"/>
      <c r="T38" s="1297"/>
      <c r="U38" s="1485"/>
      <c r="V38" s="1485"/>
      <c r="W38" s="1485"/>
      <c r="X38" s="1485"/>
      <c r="Y38" s="1485"/>
      <c r="Z38" s="1485"/>
      <c r="AA38" s="1469" t="s">
        <v>418</v>
      </c>
      <c r="AB38" s="1469"/>
      <c r="AC38" s="1297"/>
      <c r="AD38" s="1297"/>
      <c r="AE38" s="1297"/>
      <c r="AF38" s="1297"/>
      <c r="AG38" s="1298" t="s">
        <v>419</v>
      </c>
      <c r="AH38" s="1298"/>
      <c r="AI38" s="1297"/>
      <c r="AJ38" s="1297"/>
      <c r="AK38" s="1297"/>
      <c r="AL38" s="1297"/>
      <c r="AM38" s="1298" t="s">
        <v>474</v>
      </c>
      <c r="AN38" s="1298"/>
      <c r="AO38" s="1311">
        <f>IF(申告書入力用!AO37="","",申告書入力用!AO37)</f>
        <v>0</v>
      </c>
      <c r="AP38" s="1312"/>
      <c r="AQ38" s="1312"/>
      <c r="AR38" s="1312"/>
      <c r="AS38" s="296"/>
      <c r="AT38" s="318"/>
      <c r="AU38" s="292"/>
      <c r="AV38" s="1304" t="s">
        <v>57</v>
      </c>
      <c r="AW38" s="1305"/>
      <c r="AX38" s="1305"/>
      <c r="AY38" s="1305"/>
      <c r="AZ38" s="1305"/>
      <c r="BA38" s="1305"/>
      <c r="BB38" s="1305"/>
      <c r="BC38" s="1305"/>
      <c r="BD38" s="1305"/>
      <c r="BE38" s="1305"/>
      <c r="BF38" s="1305"/>
      <c r="BG38" s="1305"/>
      <c r="BH38" s="638"/>
      <c r="BI38" s="639"/>
      <c r="BJ38" s="1293" t="str">
        <f>IF(申告書入力用!BJ38="有","○","")</f>
        <v/>
      </c>
      <c r="BK38" s="1294"/>
      <c r="BL38" s="1295"/>
      <c r="BM38" s="1398" t="s">
        <v>9</v>
      </c>
      <c r="BN38" s="1323"/>
      <c r="BO38" s="1288" t="str">
        <f>IF(OR(申告書入力用!BO38&lt;=0,申告書入力用!BO38=""),"",TEXT(申告書入力用!BO38,"ge"))</f>
        <v/>
      </c>
      <c r="BP38" s="1288"/>
      <c r="BQ38" s="1288"/>
      <c r="BR38" s="1288"/>
      <c r="BS38" s="1288"/>
      <c r="BT38" s="1288"/>
      <c r="BU38" s="1284" t="s">
        <v>80</v>
      </c>
      <c r="BV38" s="1284"/>
      <c r="BW38" s="1284" t="str">
        <f>IF(OR(申告書入力用!BO38&lt;=0,申告書入力用!BO38=""),"",TEXT(申告書入力用!BO38,"m"))</f>
        <v/>
      </c>
      <c r="BX38" s="1284"/>
      <c r="BY38" s="1284"/>
      <c r="BZ38" s="1284"/>
      <c r="CA38" s="1284" t="s">
        <v>81</v>
      </c>
      <c r="CB38" s="1284"/>
      <c r="CC38" s="1284" t="str">
        <f>IF(OR(申告書入力用!BO38&lt;=0,申告書入力用!BO38=""),"",TEXT(申告書入力用!BO38,"d"))</f>
        <v/>
      </c>
      <c r="CD38" s="1284"/>
      <c r="CE38" s="1284"/>
      <c r="CF38" s="1284"/>
      <c r="CG38" s="1284" t="s">
        <v>82</v>
      </c>
      <c r="CH38" s="1329"/>
      <c r="CI38" s="1336">
        <f>IF(申告書入力用!CI38="","",申告書入力用!CI38)</f>
        <v>0</v>
      </c>
      <c r="CJ38" s="1288"/>
      <c r="CK38" s="1288"/>
      <c r="CL38" s="1325" t="s">
        <v>0</v>
      </c>
      <c r="CM38" s="1326"/>
      <c r="CN38" s="256"/>
      <c r="CO38" s="107"/>
    </row>
    <row r="39" spans="1:99" ht="6.75" customHeight="1">
      <c r="A39" s="107"/>
      <c r="B39" s="1520"/>
      <c r="C39" s="1507"/>
      <c r="D39" s="505"/>
      <c r="E39" s="1306" t="s">
        <v>74</v>
      </c>
      <c r="F39" s="1307"/>
      <c r="G39" s="1307"/>
      <c r="H39" s="1307"/>
      <c r="I39" s="1307"/>
      <c r="J39" s="1307"/>
      <c r="K39" s="1307"/>
      <c r="L39" s="1307"/>
      <c r="M39" s="1307"/>
      <c r="N39" s="1307"/>
      <c r="O39" s="1307"/>
      <c r="P39" s="311"/>
      <c r="Q39" s="512"/>
      <c r="R39" s="312"/>
      <c r="S39" s="618"/>
      <c r="T39" s="609"/>
      <c r="U39" s="107"/>
      <c r="V39" s="107"/>
      <c r="W39" s="107"/>
      <c r="X39" s="107"/>
      <c r="Y39" s="107"/>
      <c r="Z39" s="107"/>
      <c r="AA39" s="609"/>
      <c r="AB39" s="609"/>
      <c r="AC39" s="107"/>
      <c r="AD39" s="107"/>
      <c r="AE39" s="107"/>
      <c r="AF39" s="107"/>
      <c r="AG39" s="229"/>
      <c r="AH39" s="229"/>
      <c r="AI39" s="107"/>
      <c r="AJ39" s="229"/>
      <c r="AK39" s="609"/>
      <c r="AL39" s="609"/>
      <c r="AM39" s="229"/>
      <c r="AN39" s="229"/>
      <c r="AO39" s="1311"/>
      <c r="AP39" s="1312"/>
      <c r="AQ39" s="1312"/>
      <c r="AR39" s="1312"/>
      <c r="AS39" s="296"/>
      <c r="AT39" s="318"/>
      <c r="AU39" s="292"/>
      <c r="AV39" s="1306"/>
      <c r="AW39" s="1307"/>
      <c r="AX39" s="1307"/>
      <c r="AY39" s="1307"/>
      <c r="AZ39" s="1307"/>
      <c r="BA39" s="1307"/>
      <c r="BB39" s="1307"/>
      <c r="BC39" s="1307"/>
      <c r="BD39" s="1307"/>
      <c r="BE39" s="1307"/>
      <c r="BF39" s="1307"/>
      <c r="BG39" s="1307"/>
      <c r="BH39" s="107"/>
      <c r="BI39" s="640"/>
      <c r="BJ39" s="1290" t="str">
        <f>IF(申告書入力用!BJ38="無","○","")</f>
        <v>○</v>
      </c>
      <c r="BK39" s="1291"/>
      <c r="BL39" s="1292"/>
      <c r="BM39" s="1399" t="s">
        <v>10</v>
      </c>
      <c r="BN39" s="1298"/>
      <c r="BO39" s="1289" t="str">
        <f>IF(OR(申告書入力用!BO39&lt;=0,申告書入力用!BO39=""),"",TEXT(申告書入力用!BO39,"ge"))</f>
        <v/>
      </c>
      <c r="BP39" s="1289"/>
      <c r="BQ39" s="1289"/>
      <c r="BR39" s="1289"/>
      <c r="BS39" s="1289"/>
      <c r="BT39" s="1289"/>
      <c r="BU39" s="1285" t="s">
        <v>80</v>
      </c>
      <c r="BV39" s="1285"/>
      <c r="BW39" s="1285" t="str">
        <f>IF(OR(申告書入力用!BO39&lt;=0,申告書入力用!BO39=""),"",TEXT(申告書入力用!BO39,"m"))</f>
        <v/>
      </c>
      <c r="BX39" s="1285"/>
      <c r="BY39" s="1285"/>
      <c r="BZ39" s="1285"/>
      <c r="CA39" s="1285" t="s">
        <v>81</v>
      </c>
      <c r="CB39" s="1285"/>
      <c r="CC39" s="1285" t="str">
        <f>IF(OR(申告書入力用!BO39&lt;=0,申告書入力用!BO39=""),"",TEXT(申告書入力用!BO39,"d"))</f>
        <v/>
      </c>
      <c r="CD39" s="1285"/>
      <c r="CE39" s="1285"/>
      <c r="CF39" s="1285"/>
      <c r="CG39" s="1285" t="s">
        <v>82</v>
      </c>
      <c r="CH39" s="1345"/>
      <c r="CI39" s="1346"/>
      <c r="CJ39" s="1289"/>
      <c r="CK39" s="1289"/>
      <c r="CL39" s="281"/>
      <c r="CM39" s="282"/>
      <c r="CN39" s="256"/>
      <c r="CO39" s="107"/>
      <c r="CS39" s="107"/>
      <c r="CT39" s="107"/>
      <c r="CU39" s="107"/>
    </row>
    <row r="40" spans="1:99" ht="6.75" customHeight="1">
      <c r="A40" s="107"/>
      <c r="B40" s="1520"/>
      <c r="C40" s="1507"/>
      <c r="D40" s="505"/>
      <c r="E40" s="1306"/>
      <c r="F40" s="1307"/>
      <c r="G40" s="1307"/>
      <c r="H40" s="1307"/>
      <c r="I40" s="1307"/>
      <c r="J40" s="1307"/>
      <c r="K40" s="1307"/>
      <c r="L40" s="1307"/>
      <c r="M40" s="1307"/>
      <c r="N40" s="1307"/>
      <c r="O40" s="1307"/>
      <c r="P40" s="311"/>
      <c r="Q40" s="512"/>
      <c r="R40" s="312"/>
      <c r="S40" s="618"/>
      <c r="T40" s="609"/>
      <c r="U40" s="107"/>
      <c r="V40" s="107"/>
      <c r="W40" s="107"/>
      <c r="X40" s="107"/>
      <c r="Y40" s="107"/>
      <c r="Z40" s="107"/>
      <c r="AA40" s="609"/>
      <c r="AB40" s="609"/>
      <c r="AC40" s="107"/>
      <c r="AD40" s="107"/>
      <c r="AE40" s="107"/>
      <c r="AF40" s="107"/>
      <c r="AG40" s="229"/>
      <c r="AH40" s="229"/>
      <c r="AI40" s="107"/>
      <c r="AJ40" s="229"/>
      <c r="AK40" s="609"/>
      <c r="AL40" s="609"/>
      <c r="AM40" s="229"/>
      <c r="AN40" s="229"/>
      <c r="AO40" s="1311"/>
      <c r="AP40" s="1312"/>
      <c r="AQ40" s="1312"/>
      <c r="AR40" s="1312"/>
      <c r="AS40" s="296"/>
      <c r="AT40" s="318"/>
      <c r="AU40" s="292"/>
      <c r="AV40" s="1306"/>
      <c r="AW40" s="1307"/>
      <c r="AX40" s="1307"/>
      <c r="AY40" s="1307"/>
      <c r="AZ40" s="1307"/>
      <c r="BA40" s="1307"/>
      <c r="BB40" s="1307"/>
      <c r="BC40" s="1307"/>
      <c r="BD40" s="1307"/>
      <c r="BE40" s="1307"/>
      <c r="BF40" s="1307"/>
      <c r="BG40" s="1307"/>
      <c r="BH40" s="641"/>
      <c r="BI40" s="642"/>
      <c r="BJ40" s="1299"/>
      <c r="BK40" s="1300"/>
      <c r="BL40" s="1301"/>
      <c r="BM40" s="1470"/>
      <c r="BN40" s="1315"/>
      <c r="BO40" s="1338"/>
      <c r="BP40" s="1338"/>
      <c r="BQ40" s="1338"/>
      <c r="BR40" s="1338"/>
      <c r="BS40" s="1338"/>
      <c r="BT40" s="1338"/>
      <c r="BU40" s="1327"/>
      <c r="BV40" s="1327"/>
      <c r="BW40" s="1327"/>
      <c r="BX40" s="1327"/>
      <c r="BY40" s="1327"/>
      <c r="BZ40" s="1327"/>
      <c r="CA40" s="1327"/>
      <c r="CB40" s="1327"/>
      <c r="CC40" s="1327"/>
      <c r="CD40" s="1327"/>
      <c r="CE40" s="1327"/>
      <c r="CF40" s="1327"/>
      <c r="CG40" s="1327"/>
      <c r="CH40" s="1328"/>
      <c r="CI40" s="1337"/>
      <c r="CJ40" s="1338"/>
      <c r="CK40" s="1338"/>
      <c r="CL40" s="719"/>
      <c r="CM40" s="720"/>
      <c r="CN40" s="256"/>
      <c r="CO40" s="107"/>
      <c r="CS40" s="107"/>
      <c r="CT40" s="107"/>
      <c r="CU40" s="107"/>
    </row>
    <row r="41" spans="1:99" ht="13.5" customHeight="1">
      <c r="A41" s="107"/>
      <c r="B41" s="1520"/>
      <c r="C41" s="1507"/>
      <c r="D41" s="505"/>
      <c r="E41" s="344"/>
      <c r="F41" s="513"/>
      <c r="G41" s="513"/>
      <c r="H41" s="513"/>
      <c r="I41" s="513"/>
      <c r="J41" s="513"/>
      <c r="K41" s="513"/>
      <c r="L41" s="513"/>
      <c r="M41" s="513"/>
      <c r="N41" s="513"/>
      <c r="O41" s="513"/>
      <c r="P41" s="1471" t="str">
        <f>IF(申告書入力用!P38="無","○","")</f>
        <v>○</v>
      </c>
      <c r="Q41" s="1472"/>
      <c r="R41" s="1473"/>
      <c r="S41" s="1481" t="s">
        <v>10</v>
      </c>
      <c r="T41" s="1282"/>
      <c r="U41" s="1478" t="str">
        <f>IF(申告書入力用!U40="","",TEXT(申告書入力用!U40,"ge"))</f>
        <v/>
      </c>
      <c r="V41" s="1478"/>
      <c r="W41" s="1478"/>
      <c r="X41" s="1478"/>
      <c r="Y41" s="1478"/>
      <c r="Z41" s="1478"/>
      <c r="AA41" s="1469" t="s">
        <v>418</v>
      </c>
      <c r="AB41" s="1469"/>
      <c r="AC41" s="1476" t="str">
        <f>IF(申告書入力用!U40="","",TEXT(申告書入力用!U40,"m"))</f>
        <v/>
      </c>
      <c r="AD41" s="1476"/>
      <c r="AE41" s="1476"/>
      <c r="AF41" s="1476"/>
      <c r="AG41" s="1298" t="s">
        <v>419</v>
      </c>
      <c r="AH41" s="1298"/>
      <c r="AI41" s="1476" t="str">
        <f>IF(申告書入力用!U40="","",TEXT(申告書入力用!U40,"d"))</f>
        <v/>
      </c>
      <c r="AJ41" s="1476"/>
      <c r="AK41" s="1476"/>
      <c r="AL41" s="1476"/>
      <c r="AM41" s="1298" t="s">
        <v>474</v>
      </c>
      <c r="AN41" s="1298"/>
      <c r="AO41" s="1311"/>
      <c r="AP41" s="1312"/>
      <c r="AQ41" s="1312"/>
      <c r="AR41" s="1312"/>
      <c r="AS41" s="296"/>
      <c r="AT41" s="318"/>
      <c r="AU41" s="292"/>
      <c r="AV41" s="309"/>
      <c r="AW41" s="519" t="s">
        <v>482</v>
      </c>
      <c r="AX41" s="478"/>
      <c r="AY41" s="290"/>
      <c r="AZ41" s="290"/>
      <c r="BA41" s="290"/>
      <c r="BB41" s="290"/>
      <c r="BC41" s="290"/>
      <c r="BD41" s="290"/>
      <c r="BE41" s="290"/>
      <c r="BF41" s="291"/>
      <c r="BG41" s="533"/>
      <c r="BH41" s="638"/>
      <c r="BI41" s="639"/>
      <c r="BJ41" s="1293" t="str">
        <f>IF(申告書入力用!BJ41="有","○","")</f>
        <v/>
      </c>
      <c r="BK41" s="1294"/>
      <c r="BL41" s="1295"/>
      <c r="BM41" s="1298" t="s">
        <v>9</v>
      </c>
      <c r="BN41" s="1298"/>
      <c r="BO41" s="1289" t="str">
        <f>IF(OR(申告書入力用!BO41&lt;=0,申告書入力用!BO41=""),"",TEXT(申告書入力用!BO41,"ge"))</f>
        <v/>
      </c>
      <c r="BP41" s="1289"/>
      <c r="BQ41" s="1289"/>
      <c r="BR41" s="1289"/>
      <c r="BS41" s="1289"/>
      <c r="BT41" s="1289"/>
      <c r="BU41" s="1285" t="s">
        <v>0</v>
      </c>
      <c r="BV41" s="1285"/>
      <c r="BW41" s="1285" t="str">
        <f>IF(OR(申告書入力用!BO41&lt;=0,申告書入力用!BO41=""),"",TEXT(申告書入力用!BO41,"m"))</f>
        <v/>
      </c>
      <c r="BX41" s="1285"/>
      <c r="BY41" s="1285"/>
      <c r="BZ41" s="1285"/>
      <c r="CA41" s="1285" t="s">
        <v>1</v>
      </c>
      <c r="CB41" s="1285"/>
      <c r="CC41" s="1285" t="str">
        <f>IF(OR(申告書入力用!BO41&lt;=0,申告書入力用!BO41=""),"",TEXT(申告書入力用!BO41,"d"))</f>
        <v/>
      </c>
      <c r="CD41" s="1285"/>
      <c r="CE41" s="1285"/>
      <c r="CF41" s="1285"/>
      <c r="CG41" s="1285" t="s">
        <v>2</v>
      </c>
      <c r="CH41" s="1345"/>
      <c r="CI41" s="1289">
        <f>IF(申告書入力用!CI41="","",申告書入力用!CI41)</f>
        <v>0</v>
      </c>
      <c r="CJ41" s="1289"/>
      <c r="CK41" s="1289"/>
      <c r="CL41" s="1331" t="s">
        <v>0</v>
      </c>
      <c r="CM41" s="1332"/>
      <c r="CN41" s="256"/>
      <c r="CO41" s="107"/>
      <c r="CS41" s="107"/>
      <c r="CT41" s="107"/>
      <c r="CU41" s="107"/>
    </row>
    <row r="42" spans="1:99" ht="13.5" customHeight="1">
      <c r="A42" s="107"/>
      <c r="B42" s="1521"/>
      <c r="C42" s="1522"/>
      <c r="D42" s="507"/>
      <c r="E42" s="321"/>
      <c r="F42" s="320"/>
      <c r="G42" s="320"/>
      <c r="H42" s="320"/>
      <c r="I42" s="320"/>
      <c r="J42" s="320"/>
      <c r="K42" s="320"/>
      <c r="L42" s="320"/>
      <c r="M42" s="320"/>
      <c r="N42" s="320"/>
      <c r="O42" s="320"/>
      <c r="P42" s="321"/>
      <c r="Q42" s="320"/>
      <c r="R42" s="322"/>
      <c r="S42" s="1482"/>
      <c r="T42" s="1483"/>
      <c r="U42" s="1479"/>
      <c r="V42" s="1479"/>
      <c r="W42" s="1479"/>
      <c r="X42" s="1479"/>
      <c r="Y42" s="1479"/>
      <c r="Z42" s="1479"/>
      <c r="AA42" s="495"/>
      <c r="AB42" s="495"/>
      <c r="AC42" s="1477"/>
      <c r="AD42" s="1477"/>
      <c r="AE42" s="1477"/>
      <c r="AF42" s="1477"/>
      <c r="AG42" s="494"/>
      <c r="AH42" s="494"/>
      <c r="AI42" s="1477"/>
      <c r="AJ42" s="1477"/>
      <c r="AK42" s="1477"/>
      <c r="AL42" s="1477"/>
      <c r="AM42" s="297"/>
      <c r="AN42" s="297"/>
      <c r="AO42" s="323"/>
      <c r="AP42" s="616"/>
      <c r="AQ42" s="616"/>
      <c r="AR42" s="616"/>
      <c r="AS42" s="298"/>
      <c r="AT42" s="324"/>
      <c r="AU42" s="299"/>
      <c r="AV42" s="325"/>
      <c r="AW42" s="525" t="s">
        <v>483</v>
      </c>
      <c r="AX42" s="486"/>
      <c r="AY42" s="326"/>
      <c r="AZ42" s="326"/>
      <c r="BA42" s="326"/>
      <c r="BB42" s="326"/>
      <c r="BC42" s="326"/>
      <c r="BD42" s="326"/>
      <c r="BE42" s="326"/>
      <c r="BF42" s="297"/>
      <c r="BG42" s="534"/>
      <c r="BH42" s="645"/>
      <c r="BI42" s="646"/>
      <c r="BJ42" s="1370" t="str">
        <f>IF(申告書入力用!BJ41="無","○","")</f>
        <v>○</v>
      </c>
      <c r="BK42" s="1371"/>
      <c r="BL42" s="1372"/>
      <c r="BM42" s="1330" t="s">
        <v>10</v>
      </c>
      <c r="BN42" s="1330"/>
      <c r="BO42" s="1365" t="str">
        <f>IF(OR(申告書入力用!BO42&lt;=0,申告書入力用!BO42=""),"",TEXT(申告書入力用!BO42,"ge"))</f>
        <v/>
      </c>
      <c r="BP42" s="1365"/>
      <c r="BQ42" s="1365"/>
      <c r="BR42" s="1365"/>
      <c r="BS42" s="1365"/>
      <c r="BT42" s="1365"/>
      <c r="BU42" s="1489" t="s">
        <v>0</v>
      </c>
      <c r="BV42" s="1489"/>
      <c r="BW42" s="1489" t="str">
        <f>IF(OR(申告書入力用!BO42&lt;=0,申告書入力用!BO42=""),"",TEXT(申告書入力用!BO42,"m"))</f>
        <v/>
      </c>
      <c r="BX42" s="1489"/>
      <c r="BY42" s="1489"/>
      <c r="BZ42" s="1489"/>
      <c r="CA42" s="1489" t="s">
        <v>1</v>
      </c>
      <c r="CB42" s="1489"/>
      <c r="CC42" s="1489" t="str">
        <f>IF(OR(申告書入力用!BO42&lt;=0,申告書入力用!BO42=""),"",TEXT(申告書入力用!BO42,"d"))</f>
        <v/>
      </c>
      <c r="CD42" s="1489"/>
      <c r="CE42" s="1489"/>
      <c r="CF42" s="1489"/>
      <c r="CG42" s="1489" t="s">
        <v>2</v>
      </c>
      <c r="CH42" s="1529"/>
      <c r="CI42" s="1365"/>
      <c r="CJ42" s="1365"/>
      <c r="CK42" s="1365"/>
      <c r="CL42" s="300"/>
      <c r="CM42" s="301"/>
      <c r="CN42" s="256"/>
      <c r="CO42" s="107"/>
      <c r="CS42" s="576"/>
      <c r="CT42" s="107"/>
      <c r="CU42" s="107"/>
    </row>
    <row r="43" spans="1:99" ht="3.75" customHeight="1">
      <c r="A43" s="107"/>
      <c r="B43" s="295"/>
      <c r="C43" s="295"/>
      <c r="D43" s="295"/>
      <c r="E43" s="295"/>
      <c r="F43" s="295"/>
      <c r="G43" s="295"/>
      <c r="H43" s="295"/>
      <c r="I43" s="295"/>
      <c r="J43" s="295"/>
      <c r="K43" s="295"/>
      <c r="L43" s="627"/>
      <c r="M43" s="627"/>
      <c r="N43" s="627"/>
      <c r="O43" s="627"/>
      <c r="P43" s="627"/>
      <c r="Q43" s="627"/>
      <c r="R43" s="627"/>
      <c r="S43" s="627"/>
      <c r="T43" s="627"/>
      <c r="U43" s="627"/>
      <c r="V43" s="627"/>
      <c r="W43" s="627"/>
      <c r="X43" s="627"/>
      <c r="Y43" s="627"/>
      <c r="Z43" s="627"/>
      <c r="AA43" s="627"/>
      <c r="AB43" s="627"/>
      <c r="AC43" s="627"/>
      <c r="AD43" s="627"/>
      <c r="AE43" s="627"/>
      <c r="AF43" s="627"/>
      <c r="AG43" s="627"/>
      <c r="AH43" s="627"/>
      <c r="AI43" s="627"/>
      <c r="AJ43" s="627"/>
      <c r="AK43" s="627"/>
      <c r="AL43" s="627"/>
      <c r="AM43" s="627"/>
      <c r="AN43" s="627"/>
      <c r="AO43" s="627"/>
      <c r="AP43" s="627"/>
      <c r="AQ43" s="627"/>
      <c r="AR43" s="627"/>
      <c r="AS43" s="627"/>
      <c r="AT43" s="627"/>
      <c r="AU43" s="627"/>
      <c r="AV43" s="627"/>
      <c r="AW43" s="627"/>
      <c r="AX43" s="627"/>
      <c r="AY43" s="627"/>
      <c r="AZ43" s="627"/>
      <c r="BA43" s="627"/>
      <c r="BB43" s="627"/>
      <c r="BC43" s="627"/>
      <c r="BD43" s="627"/>
      <c r="BE43" s="627"/>
      <c r="BF43" s="627"/>
      <c r="BG43" s="627"/>
      <c r="BH43" s="302"/>
      <c r="BI43" s="627"/>
      <c r="BJ43" s="627"/>
      <c r="BK43" s="627"/>
      <c r="BL43" s="627"/>
      <c r="BM43" s="627"/>
      <c r="BN43" s="627"/>
      <c r="BO43" s="627"/>
      <c r="BP43" s="302"/>
      <c r="BQ43" s="627"/>
      <c r="BR43" s="627"/>
      <c r="BS43" s="627"/>
      <c r="BT43" s="627"/>
      <c r="BU43" s="627"/>
      <c r="BV43" s="627"/>
      <c r="BW43" s="627"/>
      <c r="BX43" s="627"/>
      <c r="BY43" s="295"/>
      <c r="BZ43" s="295"/>
      <c r="CA43" s="295"/>
      <c r="CB43" s="295"/>
      <c r="CC43" s="295"/>
      <c r="CD43" s="295"/>
      <c r="CE43" s="295"/>
      <c r="CF43" s="295"/>
      <c r="CG43" s="295"/>
      <c r="CH43" s="295"/>
      <c r="CI43" s="295"/>
      <c r="CJ43" s="295"/>
      <c r="CK43" s="295"/>
      <c r="CL43" s="295"/>
      <c r="CM43" s="327"/>
      <c r="CN43" s="256"/>
      <c r="CO43" s="107"/>
      <c r="CP43" s="107"/>
      <c r="CQ43" s="107"/>
      <c r="CR43" s="107"/>
      <c r="CS43" s="107"/>
      <c r="CT43" s="107"/>
      <c r="CU43" s="107"/>
    </row>
    <row r="44" spans="1:99" ht="14.25" customHeight="1">
      <c r="A44" s="107"/>
      <c r="B44" s="1518" t="s">
        <v>17</v>
      </c>
      <c r="C44" s="1519"/>
      <c r="D44" s="272"/>
      <c r="E44" s="1373" t="s">
        <v>546</v>
      </c>
      <c r="F44" s="1373"/>
      <c r="G44" s="1373"/>
      <c r="H44" s="1373"/>
      <c r="I44" s="1373"/>
      <c r="J44" s="1373"/>
      <c r="K44" s="1373"/>
      <c r="L44" s="1373"/>
      <c r="M44" s="1373"/>
      <c r="N44" s="1373"/>
      <c r="O44" s="1373"/>
      <c r="P44" s="1373"/>
      <c r="Q44" s="1373"/>
      <c r="R44" s="1373"/>
      <c r="S44" s="1373"/>
      <c r="T44" s="1373"/>
      <c r="U44" s="1373"/>
      <c r="V44" s="1373"/>
      <c r="W44" s="1373"/>
      <c r="X44" s="1373"/>
      <c r="Y44" s="1373"/>
      <c r="Z44" s="1373"/>
      <c r="AA44" s="1373"/>
      <c r="AB44" s="1373"/>
      <c r="AC44" s="1373"/>
      <c r="AD44" s="1373"/>
      <c r="AE44" s="1373"/>
      <c r="AF44" s="1373"/>
      <c r="AG44" s="1373"/>
      <c r="AH44" s="1373"/>
      <c r="AI44" s="1373"/>
      <c r="AJ44" s="1373"/>
      <c r="AK44" s="1373"/>
      <c r="AL44" s="1373"/>
      <c r="AM44" s="1373"/>
      <c r="AN44" s="1373"/>
      <c r="AO44" s="1373"/>
      <c r="AP44" s="1373"/>
      <c r="AQ44" s="1373"/>
      <c r="AR44" s="1373"/>
      <c r="AS44" s="1373"/>
      <c r="AT44" s="1374"/>
      <c r="AU44" s="724" t="s">
        <v>18</v>
      </c>
      <c r="AV44" s="2046" t="s">
        <v>540</v>
      </c>
      <c r="AW44" s="2046"/>
      <c r="AX44" s="2046"/>
      <c r="AY44" s="2046"/>
      <c r="AZ44" s="2046"/>
      <c r="BA44" s="2046"/>
      <c r="BB44" s="2046"/>
      <c r="BC44" s="2046"/>
      <c r="BD44" s="2046"/>
      <c r="BE44" s="2046"/>
      <c r="BF44" s="2046"/>
      <c r="BG44" s="2046"/>
      <c r="BH44" s="2046"/>
      <c r="BI44" s="2046"/>
      <c r="BJ44" s="2046"/>
      <c r="BK44" s="2046"/>
      <c r="BL44" s="2047"/>
      <c r="BM44" s="1400" t="s">
        <v>9</v>
      </c>
      <c r="BN44" s="1401"/>
      <c r="BO44" s="1401" t="str">
        <f>IF(申告書入力用!BO44="","",TEXT(申告書入力用!BO44,"ge"))</f>
        <v/>
      </c>
      <c r="BP44" s="1401"/>
      <c r="BQ44" s="1401"/>
      <c r="BR44" s="1401"/>
      <c r="BS44" s="1401"/>
      <c r="BT44" s="1401"/>
      <c r="BU44" s="1401" t="s">
        <v>0</v>
      </c>
      <c r="BV44" s="1401"/>
      <c r="BW44" s="1619" t="str">
        <f>IF(申告書入力用!BO44="","",TEXT(申告書入力用!BO44,"m"))</f>
        <v/>
      </c>
      <c r="BX44" s="1619"/>
      <c r="BY44" s="1619"/>
      <c r="BZ44" s="1619"/>
      <c r="CA44" s="1401" t="s">
        <v>1</v>
      </c>
      <c r="CB44" s="1401"/>
      <c r="CC44" s="1619" t="str">
        <f>IF(申告書入力用!BO44="","",TEXT(申告書入力用!BO44,"d"))</f>
        <v/>
      </c>
      <c r="CD44" s="1619"/>
      <c r="CE44" s="1619"/>
      <c r="CF44" s="1619"/>
      <c r="CG44" s="1401" t="s">
        <v>2</v>
      </c>
      <c r="CH44" s="1402"/>
      <c r="CI44" s="1620">
        <f>IF(申告書入力用!CI44="","",申告書入力用!CI44)</f>
        <v>0</v>
      </c>
      <c r="CJ44" s="1619"/>
      <c r="CK44" s="1619"/>
      <c r="CL44" s="1617" t="s">
        <v>0</v>
      </c>
      <c r="CM44" s="1618"/>
      <c r="CN44" s="256"/>
      <c r="CO44" s="107"/>
      <c r="CP44" s="107"/>
      <c r="CQ44" s="107"/>
      <c r="CR44" s="107"/>
      <c r="CS44" s="107"/>
      <c r="CT44" s="107"/>
      <c r="CU44" s="107"/>
    </row>
    <row r="45" spans="1:99" ht="14.25" customHeight="1">
      <c r="A45" s="107"/>
      <c r="B45" s="1541"/>
      <c r="C45" s="1507"/>
      <c r="D45" s="721"/>
      <c r="E45" s="1375"/>
      <c r="F45" s="1375"/>
      <c r="G45" s="1375"/>
      <c r="H45" s="1375"/>
      <c r="I45" s="1375"/>
      <c r="J45" s="1375"/>
      <c r="K45" s="1375"/>
      <c r="L45" s="1375"/>
      <c r="M45" s="1375"/>
      <c r="N45" s="1375"/>
      <c r="O45" s="1375"/>
      <c r="P45" s="1375"/>
      <c r="Q45" s="1375"/>
      <c r="R45" s="1375"/>
      <c r="S45" s="1375"/>
      <c r="T45" s="1375"/>
      <c r="U45" s="1375"/>
      <c r="V45" s="1375"/>
      <c r="W45" s="1375"/>
      <c r="X45" s="1375"/>
      <c r="Y45" s="1375"/>
      <c r="Z45" s="1375"/>
      <c r="AA45" s="1375"/>
      <c r="AB45" s="1375"/>
      <c r="AC45" s="1375"/>
      <c r="AD45" s="1375"/>
      <c r="AE45" s="1375"/>
      <c r="AF45" s="1375"/>
      <c r="AG45" s="1375"/>
      <c r="AH45" s="1375"/>
      <c r="AI45" s="1375"/>
      <c r="AJ45" s="1375"/>
      <c r="AK45" s="1375"/>
      <c r="AL45" s="1375"/>
      <c r="AM45" s="1375"/>
      <c r="AN45" s="1375"/>
      <c r="AO45" s="1375"/>
      <c r="AP45" s="1375"/>
      <c r="AQ45" s="1375"/>
      <c r="AR45" s="1375"/>
      <c r="AS45" s="1375"/>
      <c r="AT45" s="1376"/>
      <c r="AU45" s="718"/>
      <c r="AV45" s="2048"/>
      <c r="AW45" s="2048"/>
      <c r="AX45" s="2048"/>
      <c r="AY45" s="2048"/>
      <c r="AZ45" s="2048"/>
      <c r="BA45" s="2048"/>
      <c r="BB45" s="2048"/>
      <c r="BC45" s="2048"/>
      <c r="BD45" s="2048"/>
      <c r="BE45" s="2048"/>
      <c r="BF45" s="2048"/>
      <c r="BG45" s="2048"/>
      <c r="BH45" s="2048"/>
      <c r="BI45" s="2048"/>
      <c r="BJ45" s="2048"/>
      <c r="BK45" s="2048"/>
      <c r="BL45" s="2049"/>
      <c r="BM45" s="1470" t="s">
        <v>10</v>
      </c>
      <c r="BN45" s="1315"/>
      <c r="BO45" s="1315" t="str">
        <f>IF(申告書入力用!BO45="","",TEXT(申告書入力用!BO45,"ge"))</f>
        <v/>
      </c>
      <c r="BP45" s="1315"/>
      <c r="BQ45" s="1315"/>
      <c r="BR45" s="1315"/>
      <c r="BS45" s="1315"/>
      <c r="BT45" s="1315"/>
      <c r="BU45" s="1315" t="s">
        <v>0</v>
      </c>
      <c r="BV45" s="1315"/>
      <c r="BW45" s="1321" t="str">
        <f>IF(申告書入力用!BO45="","",TEXT(申告書入力用!BO45,"m"))</f>
        <v/>
      </c>
      <c r="BX45" s="1321"/>
      <c r="BY45" s="1321"/>
      <c r="BZ45" s="1321"/>
      <c r="CA45" s="1315" t="s">
        <v>1</v>
      </c>
      <c r="CB45" s="1315"/>
      <c r="CC45" s="1321" t="str">
        <f>IF(申告書入力用!BO45="","",TEXT(申告書入力用!BO45,"d"))</f>
        <v/>
      </c>
      <c r="CD45" s="1321"/>
      <c r="CE45" s="1321"/>
      <c r="CF45" s="1321"/>
      <c r="CG45" s="1315" t="s">
        <v>2</v>
      </c>
      <c r="CH45" s="1334"/>
      <c r="CI45" s="1320"/>
      <c r="CJ45" s="1321"/>
      <c r="CK45" s="1321"/>
      <c r="CL45" s="328"/>
      <c r="CM45" s="329"/>
      <c r="CN45" s="256"/>
      <c r="CO45" s="107"/>
      <c r="CP45" s="107"/>
      <c r="CQ45" s="107"/>
      <c r="CR45" s="107"/>
      <c r="CS45" s="107"/>
      <c r="CT45" s="107"/>
      <c r="CU45" s="107"/>
    </row>
    <row r="46" spans="1:99" ht="14.25" customHeight="1">
      <c r="A46" s="107"/>
      <c r="B46" s="1520"/>
      <c r="C46" s="1507"/>
      <c r="D46" s="721"/>
      <c r="E46" s="1377" t="s">
        <v>545</v>
      </c>
      <c r="F46" s="1377"/>
      <c r="G46" s="1377"/>
      <c r="H46" s="1377"/>
      <c r="I46" s="1377"/>
      <c r="J46" s="1377"/>
      <c r="K46" s="1377"/>
      <c r="L46" s="1377"/>
      <c r="M46" s="1377"/>
      <c r="N46" s="1377"/>
      <c r="O46" s="1377"/>
      <c r="P46" s="1377"/>
      <c r="Q46" s="1377"/>
      <c r="R46" s="1377"/>
      <c r="S46" s="1377"/>
      <c r="T46" s="1377"/>
      <c r="U46" s="1377"/>
      <c r="V46" s="1377"/>
      <c r="W46" s="1377"/>
      <c r="X46" s="1377"/>
      <c r="Y46" s="1377"/>
      <c r="Z46" s="1377"/>
      <c r="AA46" s="1377"/>
      <c r="AB46" s="1377"/>
      <c r="AC46" s="1377"/>
      <c r="AD46" s="1377"/>
      <c r="AE46" s="1377"/>
      <c r="AF46" s="1377"/>
      <c r="AG46" s="1377"/>
      <c r="AH46" s="1377"/>
      <c r="AI46" s="1377"/>
      <c r="AJ46" s="1377"/>
      <c r="AK46" s="1377"/>
      <c r="AL46" s="1377"/>
      <c r="AM46" s="1377"/>
      <c r="AN46" s="1377"/>
      <c r="AO46" s="1377"/>
      <c r="AP46" s="1377"/>
      <c r="AQ46" s="1377"/>
      <c r="AR46" s="1377"/>
      <c r="AS46" s="1377"/>
      <c r="AT46" s="1378"/>
      <c r="AU46" s="1368" t="s">
        <v>19</v>
      </c>
      <c r="AV46" s="1390" t="s">
        <v>20</v>
      </c>
      <c r="AW46" s="1390"/>
      <c r="AX46" s="1390"/>
      <c r="AY46" s="1390"/>
      <c r="AZ46" s="1390"/>
      <c r="BA46" s="1390"/>
      <c r="BB46" s="1390"/>
      <c r="BC46" s="1390"/>
      <c r="BD46" s="1390"/>
      <c r="BE46" s="1390"/>
      <c r="BF46" s="1390"/>
      <c r="BG46" s="1390"/>
      <c r="BH46" s="1390"/>
      <c r="BI46" s="1390"/>
      <c r="BJ46" s="1390"/>
      <c r="BK46" s="1390"/>
      <c r="BL46" s="1537"/>
      <c r="BM46" s="1323" t="s">
        <v>9</v>
      </c>
      <c r="BN46" s="1323"/>
      <c r="BO46" s="1319" t="str">
        <f>IF(OR(申告書入力用!BO46&lt;=0,申告書入力用!BO46=""),"",TEXT(申告書入力用!BO46,"ge"))</f>
        <v/>
      </c>
      <c r="BP46" s="1319"/>
      <c r="BQ46" s="1319"/>
      <c r="BR46" s="1319"/>
      <c r="BS46" s="1319"/>
      <c r="BT46" s="1319"/>
      <c r="BU46" s="1323" t="s">
        <v>0</v>
      </c>
      <c r="BV46" s="1323"/>
      <c r="BW46" s="1323" t="str">
        <f>IF(OR(申告書入力用!BO46&lt;=0,申告書入力用!BO46=""),"",TEXT(申告書入力用!BO46,"m"))</f>
        <v/>
      </c>
      <c r="BX46" s="1323"/>
      <c r="BY46" s="1323"/>
      <c r="BZ46" s="1323"/>
      <c r="CA46" s="1323" t="s">
        <v>1</v>
      </c>
      <c r="CB46" s="1323"/>
      <c r="CC46" s="1323" t="str">
        <f>IF(OR(申告書入力用!BO46&lt;=0,申告書入力用!BO46=""),"",TEXT(申告書入力用!BO46,"d"))</f>
        <v/>
      </c>
      <c r="CD46" s="1323"/>
      <c r="CE46" s="1323"/>
      <c r="CF46" s="1323"/>
      <c r="CG46" s="1323" t="s">
        <v>2</v>
      </c>
      <c r="CH46" s="1324"/>
      <c r="CI46" s="1318">
        <f>IF(申告書入力用!CI46="","",申告書入力用!CI46)</f>
        <v>0</v>
      </c>
      <c r="CJ46" s="1319"/>
      <c r="CK46" s="1319"/>
      <c r="CL46" s="1316" t="s">
        <v>0</v>
      </c>
      <c r="CM46" s="1317"/>
      <c r="CN46" s="256"/>
      <c r="CO46" s="107"/>
      <c r="CP46" s="107"/>
      <c r="CQ46" s="107"/>
      <c r="CR46" s="107"/>
      <c r="CS46" s="107"/>
      <c r="CT46" s="107"/>
      <c r="CU46" s="107"/>
    </row>
    <row r="47" spans="1:99" ht="14.25" customHeight="1">
      <c r="A47" s="107"/>
      <c r="B47" s="1520"/>
      <c r="C47" s="1507"/>
      <c r="D47" s="721"/>
      <c r="E47" s="1377"/>
      <c r="F47" s="1377"/>
      <c r="G47" s="1377"/>
      <c r="H47" s="1377"/>
      <c r="I47" s="1377"/>
      <c r="J47" s="1377"/>
      <c r="K47" s="1377"/>
      <c r="L47" s="1377"/>
      <c r="M47" s="1377"/>
      <c r="N47" s="1377"/>
      <c r="O47" s="1377"/>
      <c r="P47" s="1377"/>
      <c r="Q47" s="1377"/>
      <c r="R47" s="1377"/>
      <c r="S47" s="1377"/>
      <c r="T47" s="1377"/>
      <c r="U47" s="1377"/>
      <c r="V47" s="1377"/>
      <c r="W47" s="1377"/>
      <c r="X47" s="1377"/>
      <c r="Y47" s="1377"/>
      <c r="Z47" s="1377"/>
      <c r="AA47" s="1377"/>
      <c r="AB47" s="1377"/>
      <c r="AC47" s="1377"/>
      <c r="AD47" s="1377"/>
      <c r="AE47" s="1377"/>
      <c r="AF47" s="1377"/>
      <c r="AG47" s="1377"/>
      <c r="AH47" s="1377"/>
      <c r="AI47" s="1377"/>
      <c r="AJ47" s="1377"/>
      <c r="AK47" s="1377"/>
      <c r="AL47" s="1377"/>
      <c r="AM47" s="1377"/>
      <c r="AN47" s="1377"/>
      <c r="AO47" s="1377"/>
      <c r="AP47" s="1377"/>
      <c r="AQ47" s="1377"/>
      <c r="AR47" s="1377"/>
      <c r="AS47" s="1377"/>
      <c r="AT47" s="1378"/>
      <c r="AU47" s="1369"/>
      <c r="AV47" s="1391"/>
      <c r="AW47" s="1391"/>
      <c r="AX47" s="1391"/>
      <c r="AY47" s="1391"/>
      <c r="AZ47" s="1391"/>
      <c r="BA47" s="1391"/>
      <c r="BB47" s="1391"/>
      <c r="BC47" s="1391"/>
      <c r="BD47" s="1391"/>
      <c r="BE47" s="1391"/>
      <c r="BF47" s="1391"/>
      <c r="BG47" s="1391"/>
      <c r="BH47" s="1391"/>
      <c r="BI47" s="1391"/>
      <c r="BJ47" s="1391"/>
      <c r="BK47" s="1391"/>
      <c r="BL47" s="1538"/>
      <c r="BM47" s="1315" t="s">
        <v>10</v>
      </c>
      <c r="BN47" s="1315"/>
      <c r="BO47" s="1321" t="str">
        <f>IF(OR(申告書入力用!BO47&lt;=0,申告書入力用!BO47=""),"",TEXT(申告書入力用!BO47,"ge"))</f>
        <v/>
      </c>
      <c r="BP47" s="1321"/>
      <c r="BQ47" s="1321"/>
      <c r="BR47" s="1321"/>
      <c r="BS47" s="1321"/>
      <c r="BT47" s="1321"/>
      <c r="BU47" s="1315" t="s">
        <v>0</v>
      </c>
      <c r="BV47" s="1315"/>
      <c r="BW47" s="1315" t="str">
        <f>IF(OR(申告書入力用!BO47&lt;=0,申告書入力用!BO47=""),"",TEXT(申告書入力用!BO47,"m"))</f>
        <v/>
      </c>
      <c r="BX47" s="1315"/>
      <c r="BY47" s="1315"/>
      <c r="BZ47" s="1315"/>
      <c r="CA47" s="1315" t="s">
        <v>1</v>
      </c>
      <c r="CB47" s="1315"/>
      <c r="CC47" s="1315" t="str">
        <f>IF(OR(申告書入力用!BO47&lt;=0,申告書入力用!BO47=""),"",TEXT(申告書入力用!BO47,"d"))</f>
        <v/>
      </c>
      <c r="CD47" s="1315"/>
      <c r="CE47" s="1315"/>
      <c r="CF47" s="1315"/>
      <c r="CG47" s="1315" t="s">
        <v>2</v>
      </c>
      <c r="CH47" s="1334"/>
      <c r="CI47" s="1320"/>
      <c r="CJ47" s="1321"/>
      <c r="CK47" s="1321"/>
      <c r="CL47" s="330"/>
      <c r="CM47" s="331"/>
      <c r="CN47" s="256"/>
      <c r="CO47" s="107"/>
      <c r="CP47" s="107"/>
      <c r="CQ47" s="107"/>
      <c r="CR47" s="107"/>
      <c r="CS47" s="107"/>
      <c r="CT47" s="107"/>
      <c r="CU47" s="107"/>
    </row>
    <row r="48" spans="1:99" ht="14.25" customHeight="1">
      <c r="A48" s="107"/>
      <c r="B48" s="1520"/>
      <c r="C48" s="1507"/>
      <c r="D48" s="625"/>
      <c r="E48" s="1377"/>
      <c r="F48" s="1377"/>
      <c r="G48" s="1377"/>
      <c r="H48" s="1377"/>
      <c r="I48" s="1377"/>
      <c r="J48" s="1377"/>
      <c r="K48" s="1377"/>
      <c r="L48" s="1377"/>
      <c r="M48" s="1377"/>
      <c r="N48" s="1377"/>
      <c r="O48" s="1377"/>
      <c r="P48" s="1377"/>
      <c r="Q48" s="1377"/>
      <c r="R48" s="1377"/>
      <c r="S48" s="1377"/>
      <c r="T48" s="1377"/>
      <c r="U48" s="1377"/>
      <c r="V48" s="1377"/>
      <c r="W48" s="1377"/>
      <c r="X48" s="1377"/>
      <c r="Y48" s="1377"/>
      <c r="Z48" s="1377"/>
      <c r="AA48" s="1377"/>
      <c r="AB48" s="1377"/>
      <c r="AC48" s="1377"/>
      <c r="AD48" s="1377"/>
      <c r="AE48" s="1377"/>
      <c r="AF48" s="1377"/>
      <c r="AG48" s="1377"/>
      <c r="AH48" s="1377"/>
      <c r="AI48" s="1377"/>
      <c r="AJ48" s="1377"/>
      <c r="AK48" s="1377"/>
      <c r="AL48" s="1377"/>
      <c r="AM48" s="1377"/>
      <c r="AN48" s="1377"/>
      <c r="AO48" s="1377"/>
      <c r="AP48" s="1377"/>
      <c r="AQ48" s="1377"/>
      <c r="AR48" s="1377"/>
      <c r="AS48" s="1377"/>
      <c r="AT48" s="1378"/>
      <c r="AU48" s="615"/>
      <c r="AV48" s="617" t="s">
        <v>45</v>
      </c>
      <c r="AW48" s="1512" t="s">
        <v>526</v>
      </c>
      <c r="AX48" s="1512"/>
      <c r="AY48" s="1512"/>
      <c r="AZ48" s="1512"/>
      <c r="BA48" s="1512"/>
      <c r="BB48" s="1512"/>
      <c r="BC48" s="1512"/>
      <c r="BD48" s="1512"/>
      <c r="BE48" s="1512"/>
      <c r="BF48" s="1512"/>
      <c r="BG48" s="1512"/>
      <c r="BH48" s="1512"/>
      <c r="BI48" s="639"/>
      <c r="BJ48" s="1293" t="str">
        <f>IF(申告書入力用!BJ48="有","○","")</f>
        <v/>
      </c>
      <c r="BK48" s="1294"/>
      <c r="BL48" s="1295"/>
      <c r="BM48" s="1323" t="s">
        <v>9</v>
      </c>
      <c r="BN48" s="1323"/>
      <c r="BO48" s="1319" t="str">
        <f>IF(OR(申告書入力用!BO48&lt;=0,申告書入力用!BO48=""),"",TEXT(申告書入力用!BO48,"ge"))</f>
        <v/>
      </c>
      <c r="BP48" s="1319"/>
      <c r="BQ48" s="1319"/>
      <c r="BR48" s="1319"/>
      <c r="BS48" s="1319"/>
      <c r="BT48" s="1319"/>
      <c r="BU48" s="1323" t="s">
        <v>0</v>
      </c>
      <c r="BV48" s="1323"/>
      <c r="BW48" s="1323" t="str">
        <f>IF(OR(申告書入力用!BO48&lt;=0,申告書入力用!BO48=""),"",TEXT(申告書入力用!BO48,"m"))</f>
        <v/>
      </c>
      <c r="BX48" s="1323"/>
      <c r="BY48" s="1323"/>
      <c r="BZ48" s="1323"/>
      <c r="CA48" s="1323" t="s">
        <v>1</v>
      </c>
      <c r="CB48" s="1323"/>
      <c r="CC48" s="1323" t="str">
        <f>IF(OR(申告書入力用!BO48&lt;=0,申告書入力用!BO48=""),"",TEXT(申告書入力用!BO48,"d"))</f>
        <v/>
      </c>
      <c r="CD48" s="1323"/>
      <c r="CE48" s="1323"/>
      <c r="CF48" s="1323"/>
      <c r="CG48" s="1323" t="s">
        <v>2</v>
      </c>
      <c r="CH48" s="1324"/>
      <c r="CI48" s="1318">
        <f>IF(申告書入力用!CI48="","",申告書入力用!CI48)</f>
        <v>0</v>
      </c>
      <c r="CJ48" s="1319"/>
      <c r="CK48" s="1319"/>
      <c r="CL48" s="1316" t="s">
        <v>0</v>
      </c>
      <c r="CM48" s="1317"/>
      <c r="CN48" s="256"/>
      <c r="CO48" s="107"/>
      <c r="CS48" s="107"/>
      <c r="CT48" s="107"/>
      <c r="CU48" s="107"/>
    </row>
    <row r="49" spans="1:99" ht="14.25" customHeight="1">
      <c r="A49" s="107"/>
      <c r="B49" s="1520"/>
      <c r="C49" s="1507"/>
      <c r="D49" s="625"/>
      <c r="E49" s="1377"/>
      <c r="F49" s="1377"/>
      <c r="G49" s="1377"/>
      <c r="H49" s="1377"/>
      <c r="I49" s="1377"/>
      <c r="J49" s="1377"/>
      <c r="K49" s="1377"/>
      <c r="L49" s="1377"/>
      <c r="M49" s="1377"/>
      <c r="N49" s="1377"/>
      <c r="O49" s="1377"/>
      <c r="P49" s="1377"/>
      <c r="Q49" s="1377"/>
      <c r="R49" s="1377"/>
      <c r="S49" s="1377"/>
      <c r="T49" s="1377"/>
      <c r="U49" s="1377"/>
      <c r="V49" s="1377"/>
      <c r="W49" s="1377"/>
      <c r="X49" s="1377"/>
      <c r="Y49" s="1377"/>
      <c r="Z49" s="1377"/>
      <c r="AA49" s="1377"/>
      <c r="AB49" s="1377"/>
      <c r="AC49" s="1377"/>
      <c r="AD49" s="1377"/>
      <c r="AE49" s="1377"/>
      <c r="AF49" s="1377"/>
      <c r="AG49" s="1377"/>
      <c r="AH49" s="1377"/>
      <c r="AI49" s="1377"/>
      <c r="AJ49" s="1377"/>
      <c r="AK49" s="1377"/>
      <c r="AL49" s="1377"/>
      <c r="AM49" s="1377"/>
      <c r="AN49" s="1377"/>
      <c r="AO49" s="1377"/>
      <c r="AP49" s="1377"/>
      <c r="AQ49" s="1377"/>
      <c r="AR49" s="1377"/>
      <c r="AS49" s="1377"/>
      <c r="AT49" s="1378"/>
      <c r="AU49" s="615"/>
      <c r="AV49" s="618"/>
      <c r="AW49" s="1516"/>
      <c r="AX49" s="1516"/>
      <c r="AY49" s="1516"/>
      <c r="AZ49" s="1516"/>
      <c r="BA49" s="1516"/>
      <c r="BB49" s="1516"/>
      <c r="BC49" s="1516"/>
      <c r="BD49" s="1516"/>
      <c r="BE49" s="1516"/>
      <c r="BF49" s="1516"/>
      <c r="BG49" s="1516"/>
      <c r="BH49" s="1516"/>
      <c r="BI49" s="642"/>
      <c r="BJ49" s="1299" t="str">
        <f>IF(申告書入力用!BJ48="無","○","")</f>
        <v>○</v>
      </c>
      <c r="BK49" s="1300"/>
      <c r="BL49" s="1301"/>
      <c r="BM49" s="1315" t="s">
        <v>10</v>
      </c>
      <c r="BN49" s="1315"/>
      <c r="BO49" s="1321" t="str">
        <f>IF(OR(申告書入力用!BO49&lt;=0,申告書入力用!BO49=""),"",TEXT(申告書入力用!BO49,"ge"))</f>
        <v/>
      </c>
      <c r="BP49" s="1321"/>
      <c r="BQ49" s="1321"/>
      <c r="BR49" s="1321"/>
      <c r="BS49" s="1321"/>
      <c r="BT49" s="1321"/>
      <c r="BU49" s="1315" t="s">
        <v>0</v>
      </c>
      <c r="BV49" s="1315"/>
      <c r="BW49" s="1315" t="str">
        <f>IF(OR(申告書入力用!BO49&lt;=0,申告書入力用!BO49=""),"",TEXT(申告書入力用!BO49,"m"))</f>
        <v/>
      </c>
      <c r="BX49" s="1315"/>
      <c r="BY49" s="1315"/>
      <c r="BZ49" s="1315"/>
      <c r="CA49" s="1315" t="s">
        <v>1</v>
      </c>
      <c r="CB49" s="1315"/>
      <c r="CC49" s="1315" t="str">
        <f>IF(OR(申告書入力用!BO49&lt;=0,申告書入力用!BO49=""),"",TEXT(申告書入力用!BO49,"d"))</f>
        <v/>
      </c>
      <c r="CD49" s="1315"/>
      <c r="CE49" s="1315"/>
      <c r="CF49" s="1315"/>
      <c r="CG49" s="1315" t="s">
        <v>2</v>
      </c>
      <c r="CH49" s="1334"/>
      <c r="CI49" s="1320"/>
      <c r="CJ49" s="1321"/>
      <c r="CK49" s="1321"/>
      <c r="CL49" s="332"/>
      <c r="CM49" s="333"/>
      <c r="CN49" s="256"/>
      <c r="CO49" s="107"/>
      <c r="CS49" s="107"/>
      <c r="CT49" s="107"/>
      <c r="CU49" s="107"/>
    </row>
    <row r="50" spans="1:99" ht="14.25" customHeight="1">
      <c r="A50" s="107"/>
      <c r="B50" s="1520"/>
      <c r="C50" s="1507"/>
      <c r="D50" s="309" t="s">
        <v>16</v>
      </c>
      <c r="E50" s="1377"/>
      <c r="F50" s="1377"/>
      <c r="G50" s="1377"/>
      <c r="H50" s="1377"/>
      <c r="I50" s="1377"/>
      <c r="J50" s="1377"/>
      <c r="K50" s="1377"/>
      <c r="L50" s="1377"/>
      <c r="M50" s="1377"/>
      <c r="N50" s="1377"/>
      <c r="O50" s="1377"/>
      <c r="P50" s="1377"/>
      <c r="Q50" s="1377"/>
      <c r="R50" s="1377"/>
      <c r="S50" s="1377"/>
      <c r="T50" s="1377"/>
      <c r="U50" s="1377"/>
      <c r="V50" s="1377"/>
      <c r="W50" s="1377"/>
      <c r="X50" s="1377"/>
      <c r="Y50" s="1377"/>
      <c r="Z50" s="1377"/>
      <c r="AA50" s="1377"/>
      <c r="AB50" s="1377"/>
      <c r="AC50" s="1377"/>
      <c r="AD50" s="1377"/>
      <c r="AE50" s="1377"/>
      <c r="AF50" s="1377"/>
      <c r="AG50" s="1377"/>
      <c r="AH50" s="1377"/>
      <c r="AI50" s="1377"/>
      <c r="AJ50" s="1377"/>
      <c r="AK50" s="1377"/>
      <c r="AL50" s="1377"/>
      <c r="AM50" s="1377"/>
      <c r="AN50" s="1377"/>
      <c r="AO50" s="1377"/>
      <c r="AP50" s="1377"/>
      <c r="AQ50" s="1377"/>
      <c r="AR50" s="1377"/>
      <c r="AS50" s="1377"/>
      <c r="AT50" s="1378"/>
      <c r="AU50" s="292"/>
      <c r="AV50" s="617" t="s">
        <v>46</v>
      </c>
      <c r="AW50" s="1512" t="s">
        <v>510</v>
      </c>
      <c r="AX50" s="1512"/>
      <c r="AY50" s="1512"/>
      <c r="AZ50" s="1512"/>
      <c r="BA50" s="1512"/>
      <c r="BB50" s="1512"/>
      <c r="BC50" s="1512"/>
      <c r="BD50" s="1512"/>
      <c r="BE50" s="1512"/>
      <c r="BF50" s="1512"/>
      <c r="BG50" s="1512"/>
      <c r="BH50" s="1512"/>
      <c r="BI50" s="639"/>
      <c r="BJ50" s="1293" t="str">
        <f>IF(申告書入力用!BJ50="有","○","")</f>
        <v/>
      </c>
      <c r="BK50" s="1294"/>
      <c r="BL50" s="1295"/>
      <c r="BM50" s="1298" t="s">
        <v>9</v>
      </c>
      <c r="BN50" s="1298"/>
      <c r="BO50" s="1312" t="str">
        <f>IF(OR(申告書入力用!BO50&lt;=0,申告書入力用!BO50=""),"",TEXT(申告書入力用!BO50,"ge"))</f>
        <v/>
      </c>
      <c r="BP50" s="1312"/>
      <c r="BQ50" s="1312"/>
      <c r="BR50" s="1312"/>
      <c r="BS50" s="1312"/>
      <c r="BT50" s="1312"/>
      <c r="BU50" s="1298" t="s">
        <v>0</v>
      </c>
      <c r="BV50" s="1298"/>
      <c r="BW50" s="1298" t="str">
        <f>IF(OR(申告書入力用!BO50&lt;=0,申告書入力用!BO50=""),"",TEXT(申告書入力用!BO50,"m"))</f>
        <v/>
      </c>
      <c r="BX50" s="1298"/>
      <c r="BY50" s="1298"/>
      <c r="BZ50" s="1298"/>
      <c r="CA50" s="1298" t="s">
        <v>1</v>
      </c>
      <c r="CB50" s="1298"/>
      <c r="CC50" s="1298" t="str">
        <f>IF(OR(申告書入力用!BO50&lt;=0,申告書入力用!BO50=""),"",TEXT(申告書入力用!BO50,"d"))</f>
        <v/>
      </c>
      <c r="CD50" s="1298"/>
      <c r="CE50" s="1298"/>
      <c r="CF50" s="1298"/>
      <c r="CG50" s="1298" t="s">
        <v>2</v>
      </c>
      <c r="CH50" s="1322"/>
      <c r="CI50" s="1312">
        <f>IF(申告書入力用!CI50="","",申告書入力用!CI50)</f>
        <v>0</v>
      </c>
      <c r="CJ50" s="1312"/>
      <c r="CK50" s="1312"/>
      <c r="CL50" s="1316" t="s">
        <v>0</v>
      </c>
      <c r="CM50" s="1317"/>
      <c r="CN50" s="256"/>
      <c r="CO50" s="107"/>
      <c r="CS50" s="107"/>
      <c r="CT50" s="107"/>
      <c r="CU50" s="107"/>
    </row>
    <row r="51" spans="1:99" ht="14.25" customHeight="1">
      <c r="A51" s="107"/>
      <c r="B51" s="1521"/>
      <c r="C51" s="1522"/>
      <c r="D51" s="319"/>
      <c r="E51" s="1379"/>
      <c r="F51" s="1379"/>
      <c r="G51" s="1379"/>
      <c r="H51" s="1379"/>
      <c r="I51" s="1379"/>
      <c r="J51" s="1379"/>
      <c r="K51" s="1379"/>
      <c r="L51" s="1379"/>
      <c r="M51" s="1379"/>
      <c r="N51" s="1379"/>
      <c r="O51" s="1379"/>
      <c r="P51" s="1379"/>
      <c r="Q51" s="1379"/>
      <c r="R51" s="1379"/>
      <c r="S51" s="1379"/>
      <c r="T51" s="1379"/>
      <c r="U51" s="1379"/>
      <c r="V51" s="1379"/>
      <c r="W51" s="1379"/>
      <c r="X51" s="1379"/>
      <c r="Y51" s="1379"/>
      <c r="Z51" s="1379"/>
      <c r="AA51" s="1379"/>
      <c r="AB51" s="1379"/>
      <c r="AC51" s="1379"/>
      <c r="AD51" s="1379"/>
      <c r="AE51" s="1379"/>
      <c r="AF51" s="1379"/>
      <c r="AG51" s="1379"/>
      <c r="AH51" s="1379"/>
      <c r="AI51" s="1379"/>
      <c r="AJ51" s="1379"/>
      <c r="AK51" s="1379"/>
      <c r="AL51" s="1379"/>
      <c r="AM51" s="1379"/>
      <c r="AN51" s="1379"/>
      <c r="AO51" s="1379"/>
      <c r="AP51" s="1379"/>
      <c r="AQ51" s="1379"/>
      <c r="AR51" s="1379"/>
      <c r="AS51" s="1379"/>
      <c r="AT51" s="1380"/>
      <c r="AU51" s="334"/>
      <c r="AV51" s="626"/>
      <c r="AW51" s="1616"/>
      <c r="AX51" s="1616"/>
      <c r="AY51" s="1616"/>
      <c r="AZ51" s="1616"/>
      <c r="BA51" s="1616"/>
      <c r="BB51" s="1616"/>
      <c r="BC51" s="1616"/>
      <c r="BD51" s="1616"/>
      <c r="BE51" s="1616"/>
      <c r="BF51" s="1616"/>
      <c r="BG51" s="1616"/>
      <c r="BH51" s="1616"/>
      <c r="BI51" s="646"/>
      <c r="BJ51" s="1370" t="str">
        <f>IF(申告書入力用!BJ50="無","○","")</f>
        <v>○</v>
      </c>
      <c r="BK51" s="1371"/>
      <c r="BL51" s="1372"/>
      <c r="BM51" s="1330" t="s">
        <v>10</v>
      </c>
      <c r="BN51" s="1330"/>
      <c r="BO51" s="1344" t="str">
        <f>IF(OR(申告書入力用!BO51&lt;=0,申告書入力用!BO51=""),"",TEXT(申告書入力用!BO51,"ge"))</f>
        <v/>
      </c>
      <c r="BP51" s="1344"/>
      <c r="BQ51" s="1344"/>
      <c r="BR51" s="1344"/>
      <c r="BS51" s="1344"/>
      <c r="BT51" s="1344"/>
      <c r="BU51" s="1330" t="s">
        <v>0</v>
      </c>
      <c r="BV51" s="1330"/>
      <c r="BW51" s="1330" t="str">
        <f>IF(OR(申告書入力用!BO51&lt;=0,申告書入力用!BO51=""),"",TEXT(申告書入力用!BO51,"m"))</f>
        <v/>
      </c>
      <c r="BX51" s="1330"/>
      <c r="BY51" s="1330"/>
      <c r="BZ51" s="1330"/>
      <c r="CA51" s="1330" t="s">
        <v>1</v>
      </c>
      <c r="CB51" s="1330"/>
      <c r="CC51" s="1330" t="str">
        <f>IF(OR(申告書入力用!BO51&lt;=0,申告書入力用!BO51=""),"",TEXT(申告書入力用!BO51,"d"))</f>
        <v/>
      </c>
      <c r="CD51" s="1330"/>
      <c r="CE51" s="1330"/>
      <c r="CF51" s="1330"/>
      <c r="CG51" s="1330" t="s">
        <v>2</v>
      </c>
      <c r="CH51" s="1539"/>
      <c r="CI51" s="1344"/>
      <c r="CJ51" s="1344"/>
      <c r="CK51" s="1344"/>
      <c r="CL51" s="335"/>
      <c r="CM51" s="336"/>
      <c r="CN51" s="256"/>
      <c r="CO51" s="107"/>
      <c r="CS51" s="107"/>
      <c r="CT51" s="107"/>
      <c r="CU51" s="107"/>
    </row>
    <row r="52" spans="1:99" ht="3.75" customHeight="1">
      <c r="A52" s="107"/>
      <c r="B52" s="295"/>
      <c r="C52" s="295"/>
      <c r="D52" s="295"/>
      <c r="E52" s="295"/>
      <c r="F52" s="295"/>
      <c r="G52" s="295"/>
      <c r="H52" s="295"/>
      <c r="I52" s="627"/>
      <c r="J52" s="627"/>
      <c r="K52" s="627"/>
      <c r="L52" s="627"/>
      <c r="M52" s="627"/>
      <c r="N52" s="627"/>
      <c r="O52" s="627"/>
      <c r="P52" s="627"/>
      <c r="Q52" s="627"/>
      <c r="R52" s="627"/>
      <c r="S52" s="627"/>
      <c r="T52" s="627"/>
      <c r="U52" s="627"/>
      <c r="V52" s="627"/>
      <c r="W52" s="627"/>
      <c r="X52" s="627"/>
      <c r="Y52" s="627"/>
      <c r="Z52" s="627"/>
      <c r="AA52" s="627"/>
      <c r="AB52" s="627"/>
      <c r="AC52" s="627"/>
      <c r="AD52" s="627"/>
      <c r="AE52" s="627"/>
      <c r="AF52" s="627"/>
      <c r="AG52" s="627"/>
      <c r="AH52" s="627"/>
      <c r="AI52" s="627"/>
      <c r="AJ52" s="627"/>
      <c r="AK52" s="627"/>
      <c r="AL52" s="627"/>
      <c r="AM52" s="627"/>
      <c r="AN52" s="627"/>
      <c r="AO52" s="627"/>
      <c r="AP52" s="627"/>
      <c r="AQ52" s="627"/>
      <c r="AR52" s="627"/>
      <c r="AS52" s="627"/>
      <c r="AT52" s="627"/>
      <c r="AU52" s="627"/>
      <c r="AV52" s="627"/>
      <c r="AW52" s="627"/>
      <c r="AX52" s="627"/>
      <c r="AY52" s="627"/>
      <c r="AZ52" s="627"/>
      <c r="BA52" s="627"/>
      <c r="BB52" s="627"/>
      <c r="BC52" s="627"/>
      <c r="BD52" s="627"/>
      <c r="BE52" s="302"/>
      <c r="BF52" s="302"/>
      <c r="BG52" s="302"/>
      <c r="BH52" s="627"/>
      <c r="BI52" s="627"/>
      <c r="BJ52" s="627"/>
      <c r="BK52" s="627"/>
      <c r="BL52" s="302"/>
      <c r="BM52" s="302"/>
      <c r="BN52" s="302"/>
      <c r="BO52" s="302"/>
      <c r="BP52" s="627"/>
      <c r="BQ52" s="627"/>
      <c r="BR52" s="627"/>
      <c r="BS52" s="627"/>
      <c r="BT52" s="627"/>
      <c r="BU52" s="627"/>
      <c r="BV52" s="627"/>
      <c r="BW52" s="627"/>
      <c r="BX52" s="295"/>
      <c r="BY52" s="295"/>
      <c r="BZ52" s="295"/>
      <c r="CA52" s="295"/>
      <c r="CB52" s="295"/>
      <c r="CC52" s="295"/>
      <c r="CD52" s="295"/>
      <c r="CE52" s="295"/>
      <c r="CF52" s="295"/>
      <c r="CG52" s="295"/>
      <c r="CH52" s="295"/>
      <c r="CI52" s="295"/>
      <c r="CJ52" s="295"/>
      <c r="CK52" s="295"/>
      <c r="CL52" s="295"/>
      <c r="CM52" s="337"/>
      <c r="CN52" s="256"/>
      <c r="CO52" s="107"/>
      <c r="CP52" s="107"/>
      <c r="CQ52" s="107"/>
      <c r="CR52" s="107"/>
      <c r="CS52" s="107"/>
      <c r="CT52" s="107"/>
      <c r="CU52" s="107"/>
    </row>
    <row r="53" spans="1:99" ht="10.5" customHeight="1">
      <c r="A53" s="107"/>
      <c r="B53" s="1542" t="s">
        <v>21</v>
      </c>
      <c r="C53" s="1543"/>
      <c r="D53" s="272"/>
      <c r="E53" s="1611" t="s">
        <v>496</v>
      </c>
      <c r="F53" s="1611"/>
      <c r="G53" s="1611"/>
      <c r="H53" s="1611"/>
      <c r="I53" s="1611"/>
      <c r="J53" s="1611"/>
      <c r="K53" s="1611"/>
      <c r="L53" s="1611"/>
      <c r="M53" s="1611"/>
      <c r="N53" s="1611"/>
      <c r="O53" s="1611"/>
      <c r="P53" s="1611"/>
      <c r="Q53" s="1611"/>
      <c r="R53" s="1611"/>
      <c r="S53" s="1611"/>
      <c r="T53" s="1611"/>
      <c r="U53" s="1611"/>
      <c r="V53" s="1611"/>
      <c r="W53" s="1611"/>
      <c r="X53" s="1611"/>
      <c r="Y53" s="1611"/>
      <c r="Z53" s="1611"/>
      <c r="AA53" s="1611"/>
      <c r="AB53" s="1611"/>
      <c r="AC53" s="1611"/>
      <c r="AD53" s="1611"/>
      <c r="AE53" s="1611"/>
      <c r="AF53" s="1611"/>
      <c r="AG53" s="1611"/>
      <c r="AH53" s="1611"/>
      <c r="AI53" s="1611"/>
      <c r="AJ53" s="1611"/>
      <c r="AK53" s="1611"/>
      <c r="AL53" s="1611"/>
      <c r="AM53" s="1611"/>
      <c r="AN53" s="1611"/>
      <c r="AO53" s="1611"/>
      <c r="AP53" s="1611"/>
      <c r="AQ53" s="1611"/>
      <c r="AR53" s="1611"/>
      <c r="AS53" s="1611"/>
      <c r="AT53" s="1611"/>
      <c r="AU53" s="1611"/>
      <c r="AV53" s="1611"/>
      <c r="AW53" s="1611"/>
      <c r="AX53" s="1611"/>
      <c r="AY53" s="1611"/>
      <c r="AZ53" s="1611"/>
      <c r="BA53" s="1611"/>
      <c r="BB53" s="1611"/>
      <c r="BC53" s="1611"/>
      <c r="BD53" s="1611"/>
      <c r="BE53" s="1611"/>
      <c r="BF53" s="1611"/>
      <c r="BG53" s="1611"/>
      <c r="BH53" s="1611"/>
      <c r="BI53" s="1611"/>
      <c r="BJ53" s="1611"/>
      <c r="BK53" s="1611"/>
      <c r="BL53" s="1611"/>
      <c r="BM53" s="1611"/>
      <c r="BN53" s="1611"/>
      <c r="BO53" s="1611"/>
      <c r="BP53" s="1611"/>
      <c r="BQ53" s="1611"/>
      <c r="BR53" s="1611"/>
      <c r="BS53" s="1611"/>
      <c r="BT53" s="1611"/>
      <c r="BU53" s="1611"/>
      <c r="BV53" s="1611"/>
      <c r="BW53" s="1611"/>
      <c r="BX53" s="1611"/>
      <c r="BY53" s="1611"/>
      <c r="BZ53" s="1611"/>
      <c r="CA53" s="1611"/>
      <c r="CB53" s="1611"/>
      <c r="CC53" s="1611"/>
      <c r="CD53" s="1611"/>
      <c r="CE53" s="1611"/>
      <c r="CF53" s="1611"/>
      <c r="CG53" s="1611"/>
      <c r="CH53" s="1611"/>
      <c r="CI53" s="1611"/>
      <c r="CJ53" s="1611"/>
      <c r="CK53" s="1611"/>
      <c r="CL53" s="273"/>
      <c r="CM53" s="274"/>
      <c r="CN53" s="256"/>
      <c r="CO53" s="107"/>
      <c r="CP53" s="107"/>
      <c r="CQ53" s="107"/>
      <c r="CR53" s="107"/>
      <c r="CS53" s="107"/>
      <c r="CT53" s="107"/>
      <c r="CU53" s="107"/>
    </row>
    <row r="54" spans="1:99" ht="10.5" customHeight="1">
      <c r="A54" s="107"/>
      <c r="B54" s="1544"/>
      <c r="C54" s="1545"/>
      <c r="D54" s="275"/>
      <c r="E54" s="1550" t="s">
        <v>495</v>
      </c>
      <c r="F54" s="1550"/>
      <c r="G54" s="1550"/>
      <c r="H54" s="1550"/>
      <c r="I54" s="1550"/>
      <c r="J54" s="1550"/>
      <c r="K54" s="1550"/>
      <c r="L54" s="1550"/>
      <c r="M54" s="1550"/>
      <c r="N54" s="1550"/>
      <c r="O54" s="1550"/>
      <c r="P54" s="1550"/>
      <c r="Q54" s="1550"/>
      <c r="R54" s="1550"/>
      <c r="S54" s="1550"/>
      <c r="T54" s="1550"/>
      <c r="U54" s="526"/>
      <c r="V54" s="526"/>
      <c r="W54" s="526"/>
      <c r="X54" s="526"/>
      <c r="Y54" s="526"/>
      <c r="Z54" s="526"/>
      <c r="AA54" s="526"/>
      <c r="AB54" s="526"/>
      <c r="AC54" s="526"/>
      <c r="AD54" s="526"/>
      <c r="AE54" s="526"/>
      <c r="AF54" s="526"/>
      <c r="AG54" s="526"/>
      <c r="AH54" s="526"/>
      <c r="AI54" s="526"/>
      <c r="AJ54" s="526"/>
      <c r="AK54" s="526"/>
      <c r="AL54" s="526"/>
      <c r="AM54" s="526"/>
      <c r="AN54" s="526"/>
      <c r="AO54" s="526"/>
      <c r="AP54" s="526"/>
      <c r="AQ54" s="526"/>
      <c r="AR54" s="526"/>
      <c r="AS54" s="526"/>
      <c r="AT54" s="526"/>
      <c r="AU54" s="526"/>
      <c r="AV54" s="526"/>
      <c r="AW54" s="276"/>
      <c r="AX54" s="276"/>
      <c r="AY54" s="276"/>
      <c r="AZ54" s="276"/>
      <c r="BA54" s="276"/>
      <c r="BB54" s="276"/>
      <c r="BC54" s="276"/>
      <c r="BD54" s="276"/>
      <c r="BE54" s="276"/>
      <c r="BF54" s="276"/>
      <c r="BG54" s="276"/>
      <c r="BH54" s="276"/>
      <c r="BI54" s="276"/>
      <c r="BJ54" s="276"/>
      <c r="BK54" s="276"/>
      <c r="BL54" s="577"/>
      <c r="BM54" s="577"/>
      <c r="BN54" s="577"/>
      <c r="BO54" s="577"/>
      <c r="BP54" s="577"/>
      <c r="BQ54" s="577"/>
      <c r="BR54" s="577"/>
      <c r="BS54" s="577"/>
      <c r="BT54" s="577"/>
      <c r="BU54" s="577"/>
      <c r="BV54" s="577"/>
      <c r="BW54" s="577"/>
      <c r="BX54" s="577"/>
      <c r="BY54" s="577"/>
      <c r="BZ54" s="577"/>
      <c r="CA54" s="577"/>
      <c r="CB54" s="577"/>
      <c r="CC54" s="577"/>
      <c r="CD54" s="577"/>
      <c r="CE54" s="577"/>
      <c r="CF54" s="577"/>
      <c r="CG54" s="577"/>
      <c r="CH54" s="577"/>
      <c r="CI54" s="577"/>
      <c r="CJ54" s="577"/>
      <c r="CK54" s="577"/>
      <c r="CL54" s="276"/>
      <c r="CM54" s="277"/>
      <c r="CN54" s="256"/>
      <c r="CO54" s="107"/>
      <c r="CP54" s="107"/>
      <c r="CQ54" s="107"/>
      <c r="CR54" s="107"/>
      <c r="CS54" s="107"/>
      <c r="CT54" s="107"/>
      <c r="CU54" s="107"/>
    </row>
    <row r="55" spans="1:99" ht="13.5" customHeight="1">
      <c r="A55" s="107"/>
      <c r="B55" s="1544"/>
      <c r="C55" s="1545"/>
      <c r="D55" s="338" t="s">
        <v>22</v>
      </c>
      <c r="E55" s="1612" t="s">
        <v>23</v>
      </c>
      <c r="F55" s="1612"/>
      <c r="G55" s="1612"/>
      <c r="H55" s="1612"/>
      <c r="I55" s="1612"/>
      <c r="J55" s="1612"/>
      <c r="K55" s="1612"/>
      <c r="L55" s="1612"/>
      <c r="M55" s="1612"/>
      <c r="N55" s="1612"/>
      <c r="O55" s="1612"/>
      <c r="P55" s="1612"/>
      <c r="Q55" s="1612"/>
      <c r="R55" s="1613"/>
      <c r="S55" s="1398" t="s">
        <v>9</v>
      </c>
      <c r="T55" s="1323"/>
      <c r="U55" s="1323" t="str">
        <f>IF(申告書入力用!U55="","",TEXT(申告書入力用!U55,"ge"))</f>
        <v/>
      </c>
      <c r="V55" s="1323"/>
      <c r="W55" s="1323"/>
      <c r="X55" s="1323"/>
      <c r="Y55" s="1323"/>
      <c r="Z55" s="1323"/>
      <c r="AA55" s="1456" t="s">
        <v>0</v>
      </c>
      <c r="AB55" s="1456"/>
      <c r="AC55" s="1319" t="str">
        <f>IF(申告書入力用!U55="","",TEXT(申告書入力用!U55,"m"))</f>
        <v/>
      </c>
      <c r="AD55" s="1319"/>
      <c r="AE55" s="1319"/>
      <c r="AF55" s="1319"/>
      <c r="AG55" s="1323" t="s">
        <v>1</v>
      </c>
      <c r="AH55" s="1323"/>
      <c r="AI55" s="1323" t="str">
        <f>IF(申告書入力用!U55="","",TEXT(申告書入力用!U55,"d"))</f>
        <v/>
      </c>
      <c r="AJ55" s="1323"/>
      <c r="AK55" s="1323"/>
      <c r="AL55" s="1323"/>
      <c r="AM55" s="1323" t="s">
        <v>2</v>
      </c>
      <c r="AN55" s="1323"/>
      <c r="AO55" s="1318">
        <f>IF(申告書入力用!AO55="","",申告書入力用!AO55)</f>
        <v>0</v>
      </c>
      <c r="AP55" s="1319"/>
      <c r="AQ55" s="1319"/>
      <c r="AR55" s="1319"/>
      <c r="AS55" s="1451" t="s">
        <v>0</v>
      </c>
      <c r="AT55" s="1530"/>
      <c r="AU55" s="492" t="s">
        <v>24</v>
      </c>
      <c r="AV55" s="1540" t="s">
        <v>489</v>
      </c>
      <c r="AW55" s="1540"/>
      <c r="AX55" s="1540"/>
      <c r="AY55" s="1540"/>
      <c r="AZ55" s="1540"/>
      <c r="BA55" s="1540"/>
      <c r="BB55" s="1540"/>
      <c r="BC55" s="1540"/>
      <c r="BD55" s="1540"/>
      <c r="BE55" s="1540"/>
      <c r="BF55" s="1540"/>
      <c r="BG55" s="1540"/>
      <c r="BH55" s="1540"/>
      <c r="BI55" s="1540"/>
      <c r="BJ55" s="1540"/>
      <c r="BK55" s="1540"/>
      <c r="BL55" s="531"/>
      <c r="BM55" s="1323" t="s">
        <v>9</v>
      </c>
      <c r="BN55" s="1323"/>
      <c r="BO55" s="1319" t="str">
        <f>IF(OR(申告書入力用!BO55&lt;=0,申告書入力用!BO55=""),"",TEXT(申告書入力用!BO55,"ge"))</f>
        <v/>
      </c>
      <c r="BP55" s="1319"/>
      <c r="BQ55" s="1319"/>
      <c r="BR55" s="1319"/>
      <c r="BS55" s="1319"/>
      <c r="BT55" s="1319"/>
      <c r="BU55" s="1323" t="s">
        <v>0</v>
      </c>
      <c r="BV55" s="1323"/>
      <c r="BW55" s="1323" t="str">
        <f>IF(OR(申告書入力用!BO55&lt;=0,申告書入力用!BO55=""),"",TEXT(申告書入力用!BO55,"m"))</f>
        <v/>
      </c>
      <c r="BX55" s="1323"/>
      <c r="BY55" s="1323"/>
      <c r="BZ55" s="1323"/>
      <c r="CA55" s="1323" t="s">
        <v>1</v>
      </c>
      <c r="CB55" s="1323"/>
      <c r="CC55" s="1323" t="str">
        <f>IF(OR(申告書入力用!BO55&lt;=0,申告書入力用!BO55=""),"",TEXT(申告書入力用!BO55,"d"))</f>
        <v/>
      </c>
      <c r="CD55" s="1323"/>
      <c r="CE55" s="1323"/>
      <c r="CF55" s="1323"/>
      <c r="CG55" s="1323" t="s">
        <v>2</v>
      </c>
      <c r="CH55" s="1324"/>
      <c r="CI55" s="1318">
        <f>IF(申告書入力用!CI55="","",申告書入力用!CI55)</f>
        <v>0</v>
      </c>
      <c r="CJ55" s="1319"/>
      <c r="CK55" s="1319"/>
      <c r="CL55" s="1316" t="s">
        <v>0</v>
      </c>
      <c r="CM55" s="1317"/>
      <c r="CN55" s="256"/>
      <c r="CO55" s="107"/>
      <c r="CP55" s="107"/>
      <c r="CQ55" s="107"/>
      <c r="CR55" s="107"/>
      <c r="CS55" s="107"/>
      <c r="CT55" s="107"/>
      <c r="CU55" s="107"/>
    </row>
    <row r="56" spans="1:99" ht="13.5" customHeight="1">
      <c r="A56" s="107"/>
      <c r="B56" s="1544"/>
      <c r="C56" s="1545"/>
      <c r="D56" s="339"/>
      <c r="E56" s="1614"/>
      <c r="F56" s="1614"/>
      <c r="G56" s="1614"/>
      <c r="H56" s="1614"/>
      <c r="I56" s="1614"/>
      <c r="J56" s="1614"/>
      <c r="K56" s="1614"/>
      <c r="L56" s="1614"/>
      <c r="M56" s="1614"/>
      <c r="N56" s="1614"/>
      <c r="O56" s="1614"/>
      <c r="P56" s="1614"/>
      <c r="Q56" s="1614"/>
      <c r="R56" s="1615"/>
      <c r="S56" s="1470" t="s">
        <v>25</v>
      </c>
      <c r="T56" s="1315"/>
      <c r="U56" s="1315" t="str">
        <f>IF(申告書入力用!U56="","",TEXT(申告書入力用!U56,"ge"))</f>
        <v/>
      </c>
      <c r="V56" s="1315"/>
      <c r="W56" s="1315"/>
      <c r="X56" s="1315"/>
      <c r="Y56" s="1315"/>
      <c r="Z56" s="1315"/>
      <c r="AA56" s="1455" t="s">
        <v>0</v>
      </c>
      <c r="AB56" s="1455"/>
      <c r="AC56" s="1321" t="str">
        <f>IF(申告書入力用!U56="","",TEXT(申告書入力用!U56,"m"))</f>
        <v/>
      </c>
      <c r="AD56" s="1321"/>
      <c r="AE56" s="1321"/>
      <c r="AF56" s="1321"/>
      <c r="AG56" s="1315" t="s">
        <v>1</v>
      </c>
      <c r="AH56" s="1315"/>
      <c r="AI56" s="1447" t="str">
        <f>IF(申告書入力用!U56="","",TEXT(申告書入力用!U56,"d"))</f>
        <v/>
      </c>
      <c r="AJ56" s="1447"/>
      <c r="AK56" s="1447"/>
      <c r="AL56" s="1447"/>
      <c r="AM56" s="1315" t="s">
        <v>2</v>
      </c>
      <c r="AN56" s="1315"/>
      <c r="AO56" s="1320"/>
      <c r="AP56" s="1321"/>
      <c r="AQ56" s="1321"/>
      <c r="AR56" s="1321"/>
      <c r="AS56" s="1531"/>
      <c r="AT56" s="1532"/>
      <c r="AU56" s="1533" t="s">
        <v>490</v>
      </c>
      <c r="AV56" s="1534"/>
      <c r="AW56" s="1534"/>
      <c r="AX56" s="1534"/>
      <c r="AY56" s="1534"/>
      <c r="AZ56" s="1534"/>
      <c r="BA56" s="1534"/>
      <c r="BB56" s="1534"/>
      <c r="BC56" s="1534"/>
      <c r="BD56" s="1534"/>
      <c r="BE56" s="1534"/>
      <c r="BF56" s="1534"/>
      <c r="BG56" s="1534"/>
      <c r="BH56" s="1534"/>
      <c r="BI56" s="1534"/>
      <c r="BJ56" s="1534"/>
      <c r="BK56" s="1534"/>
      <c r="BL56" s="532"/>
      <c r="BM56" s="1315" t="s">
        <v>10</v>
      </c>
      <c r="BN56" s="1315"/>
      <c r="BO56" s="1321" t="str">
        <f>IF(OR(申告書入力用!BO56&lt;=0,申告書入力用!BO56=""),"",TEXT(申告書入力用!BO56,"ge"))</f>
        <v/>
      </c>
      <c r="BP56" s="1321"/>
      <c r="BQ56" s="1321"/>
      <c r="BR56" s="1321"/>
      <c r="BS56" s="1321"/>
      <c r="BT56" s="1321"/>
      <c r="BU56" s="1315" t="s">
        <v>0</v>
      </c>
      <c r="BV56" s="1315"/>
      <c r="BW56" s="1315" t="str">
        <f>IF(OR(申告書入力用!BO56&lt;=0,申告書入力用!BO56=""),"",TEXT(申告書入力用!BO56,"m"))</f>
        <v/>
      </c>
      <c r="BX56" s="1315"/>
      <c r="BY56" s="1315"/>
      <c r="BZ56" s="1315"/>
      <c r="CA56" s="1315" t="s">
        <v>1</v>
      </c>
      <c r="CB56" s="1315"/>
      <c r="CC56" s="1315" t="str">
        <f>IF(OR(申告書入力用!BO56&lt;=0,申告書入力用!BO56=""),"",TEXT(申告書入力用!BO56,"d"))</f>
        <v/>
      </c>
      <c r="CD56" s="1315"/>
      <c r="CE56" s="1315"/>
      <c r="CF56" s="1315"/>
      <c r="CG56" s="1315" t="s">
        <v>2</v>
      </c>
      <c r="CH56" s="1334"/>
      <c r="CI56" s="1320"/>
      <c r="CJ56" s="1321"/>
      <c r="CK56" s="1321"/>
      <c r="CL56" s="330"/>
      <c r="CM56" s="331"/>
      <c r="CN56" s="256"/>
      <c r="CO56" s="107"/>
      <c r="CP56" s="107"/>
      <c r="CQ56" s="107"/>
      <c r="CR56" s="107"/>
      <c r="CS56" s="107"/>
      <c r="CT56" s="107"/>
      <c r="CU56" s="107"/>
    </row>
    <row r="57" spans="1:99" ht="13.5" customHeight="1">
      <c r="A57" s="107"/>
      <c r="B57" s="1544"/>
      <c r="C57" s="1545"/>
      <c r="D57" s="341"/>
      <c r="E57" s="1461" t="s">
        <v>56</v>
      </c>
      <c r="F57" s="1462"/>
      <c r="G57" s="1462"/>
      <c r="H57" s="1462"/>
      <c r="I57" s="1462"/>
      <c r="J57" s="1462"/>
      <c r="K57" s="1462"/>
      <c r="L57" s="1462"/>
      <c r="M57" s="1462"/>
      <c r="N57" s="1462"/>
      <c r="O57" s="1548"/>
      <c r="P57" s="1290" t="str">
        <f>IF(申告書入力用!P57="有","○","")</f>
        <v/>
      </c>
      <c r="Q57" s="1291"/>
      <c r="R57" s="1292"/>
      <c r="S57" s="1399" t="s">
        <v>9</v>
      </c>
      <c r="T57" s="1298"/>
      <c r="U57" s="1298" t="str">
        <f>IF(申告書入力用!U57="","",TEXT(申告書入力用!U57,"ge"))</f>
        <v/>
      </c>
      <c r="V57" s="1298"/>
      <c r="W57" s="1298"/>
      <c r="X57" s="1298"/>
      <c r="Y57" s="1298"/>
      <c r="Z57" s="1298"/>
      <c r="AA57" s="1469" t="s">
        <v>0</v>
      </c>
      <c r="AB57" s="1469"/>
      <c r="AC57" s="1312" t="str">
        <f>IF(申告書入力用!U57="","",TEXT(申告書入力用!U57,"m"))</f>
        <v/>
      </c>
      <c r="AD57" s="1312"/>
      <c r="AE57" s="1312"/>
      <c r="AF57" s="1312"/>
      <c r="AG57" s="1298" t="s">
        <v>1</v>
      </c>
      <c r="AH57" s="1298"/>
      <c r="AI57" s="1298" t="str">
        <f>IF(申告書入力用!U57="","",TEXT(申告書入力用!U57,"d"))</f>
        <v/>
      </c>
      <c r="AJ57" s="1298"/>
      <c r="AK57" s="1298"/>
      <c r="AL57" s="1298"/>
      <c r="AM57" s="1298" t="s">
        <v>2</v>
      </c>
      <c r="AN57" s="1298"/>
      <c r="AO57" s="1311">
        <f>IF(申告書入力用!AO57="","",申告書入力用!AO57)</f>
        <v>0</v>
      </c>
      <c r="AP57" s="1312"/>
      <c r="AQ57" s="1312"/>
      <c r="AR57" s="1312"/>
      <c r="AS57" s="1448" t="s">
        <v>0</v>
      </c>
      <c r="AT57" s="1449"/>
      <c r="AU57" s="340"/>
      <c r="AV57" s="617" t="s">
        <v>47</v>
      </c>
      <c r="AW57" s="1305" t="s">
        <v>525</v>
      </c>
      <c r="AX57" s="1305"/>
      <c r="AY57" s="1305"/>
      <c r="AZ57" s="1305"/>
      <c r="BA57" s="1305"/>
      <c r="BB57" s="1305"/>
      <c r="BC57" s="1305"/>
      <c r="BD57" s="1305"/>
      <c r="BE57" s="1305"/>
      <c r="BF57" s="1305"/>
      <c r="BG57" s="1305"/>
      <c r="BH57" s="1305"/>
      <c r="BI57" s="1535"/>
      <c r="BJ57" s="1294" t="str">
        <f>IF(申告書入力用!BJ57="有","○","")</f>
        <v/>
      </c>
      <c r="BK57" s="1294"/>
      <c r="BL57" s="1295"/>
      <c r="BM57" s="1298" t="s">
        <v>9</v>
      </c>
      <c r="BN57" s="1298"/>
      <c r="BO57" s="1312" t="str">
        <f>IF(OR(申告書入力用!BO57&lt;=0,申告書入力用!BO57=""),"",TEXT(申告書入力用!BO57,"ge"))</f>
        <v/>
      </c>
      <c r="BP57" s="1312"/>
      <c r="BQ57" s="1312"/>
      <c r="BR57" s="1312"/>
      <c r="BS57" s="1312"/>
      <c r="BT57" s="1312"/>
      <c r="BU57" s="1298" t="s">
        <v>0</v>
      </c>
      <c r="BV57" s="1298"/>
      <c r="BW57" s="1298" t="str">
        <f>IF(OR(申告書入力用!BO57&lt;=0,申告書入力用!BO57=""),"",TEXT(申告書入力用!BO57,"m"))</f>
        <v/>
      </c>
      <c r="BX57" s="1298"/>
      <c r="BY57" s="1298"/>
      <c r="BZ57" s="1298"/>
      <c r="CA57" s="1298" t="s">
        <v>1</v>
      </c>
      <c r="CB57" s="1298"/>
      <c r="CC57" s="1298" t="str">
        <f>IF(OR(申告書入力用!BO57&lt;=0,申告書入力用!BO57=""),"",TEXT(申告書入力用!BO57,"d"))</f>
        <v/>
      </c>
      <c r="CD57" s="1298"/>
      <c r="CE57" s="1298"/>
      <c r="CF57" s="1298"/>
      <c r="CG57" s="1298" t="s">
        <v>2</v>
      </c>
      <c r="CH57" s="1322"/>
      <c r="CI57" s="1311">
        <f>IF(申告書入力用!CI57="","",申告書入力用!CI57)</f>
        <v>0</v>
      </c>
      <c r="CJ57" s="1312"/>
      <c r="CK57" s="1312"/>
      <c r="CL57" s="1316" t="s">
        <v>0</v>
      </c>
      <c r="CM57" s="1317"/>
      <c r="CN57" s="256"/>
      <c r="CO57" s="107"/>
      <c r="CS57" s="107"/>
      <c r="CT57" s="107"/>
      <c r="CU57" s="107"/>
    </row>
    <row r="58" spans="1:99" ht="13.5" customHeight="1">
      <c r="A58" s="107"/>
      <c r="B58" s="1544"/>
      <c r="C58" s="1545"/>
      <c r="D58" s="341"/>
      <c r="E58" s="1463"/>
      <c r="F58" s="1464"/>
      <c r="G58" s="1464"/>
      <c r="H58" s="1464"/>
      <c r="I58" s="1464"/>
      <c r="J58" s="1464"/>
      <c r="K58" s="1464"/>
      <c r="L58" s="1464"/>
      <c r="M58" s="1464"/>
      <c r="N58" s="1464"/>
      <c r="O58" s="1549"/>
      <c r="P58" s="1290" t="str">
        <f>IF(申告書入力用!P57="無","○","")</f>
        <v>○</v>
      </c>
      <c r="Q58" s="1291"/>
      <c r="R58" s="1292"/>
      <c r="S58" s="1399" t="s">
        <v>25</v>
      </c>
      <c r="T58" s="1298"/>
      <c r="U58" s="1298" t="str">
        <f>IF(申告書入力用!U58="","",TEXT(申告書入力用!U58,"ge"))</f>
        <v/>
      </c>
      <c r="V58" s="1298"/>
      <c r="W58" s="1298"/>
      <c r="X58" s="1298"/>
      <c r="Y58" s="1298"/>
      <c r="Z58" s="1298"/>
      <c r="AA58" s="1469" t="s">
        <v>0</v>
      </c>
      <c r="AB58" s="1469"/>
      <c r="AC58" s="1312" t="str">
        <f>IF(申告書入力用!U58="","",TEXT(申告書入力用!U58,"m"))</f>
        <v/>
      </c>
      <c r="AD58" s="1312"/>
      <c r="AE58" s="1312"/>
      <c r="AF58" s="1312"/>
      <c r="AG58" s="1298" t="s">
        <v>1</v>
      </c>
      <c r="AH58" s="1298"/>
      <c r="AI58" s="1298" t="str">
        <f>IF(申告書入力用!U58="","",TEXT(申告書入力用!U58,"d"))</f>
        <v/>
      </c>
      <c r="AJ58" s="1298"/>
      <c r="AK58" s="1298"/>
      <c r="AL58" s="1298"/>
      <c r="AM58" s="1298" t="s">
        <v>2</v>
      </c>
      <c r="AN58" s="1298"/>
      <c r="AO58" s="1311"/>
      <c r="AP58" s="1312"/>
      <c r="AQ58" s="1312"/>
      <c r="AR58" s="1312"/>
      <c r="AS58" s="1450"/>
      <c r="AT58" s="1449"/>
      <c r="AU58" s="340"/>
      <c r="AV58" s="343"/>
      <c r="AW58" s="1314"/>
      <c r="AX58" s="1314"/>
      <c r="AY58" s="1314"/>
      <c r="AZ58" s="1314"/>
      <c r="BA58" s="1314"/>
      <c r="BB58" s="1314"/>
      <c r="BC58" s="1314"/>
      <c r="BD58" s="1314"/>
      <c r="BE58" s="1314"/>
      <c r="BF58" s="1314"/>
      <c r="BG58" s="1314"/>
      <c r="BH58" s="1314"/>
      <c r="BI58" s="1536"/>
      <c r="BJ58" s="1291" t="str">
        <f>IF(申告書入力用!BJ57="無","○","")</f>
        <v>○</v>
      </c>
      <c r="BK58" s="1291"/>
      <c r="BL58" s="1292"/>
      <c r="BM58" s="1298" t="s">
        <v>10</v>
      </c>
      <c r="BN58" s="1298"/>
      <c r="BO58" s="1312" t="str">
        <f>IF(OR(申告書入力用!BO58&lt;=0,申告書入力用!BO58=""),"",TEXT(申告書入力用!BO58,"ge"))</f>
        <v/>
      </c>
      <c r="BP58" s="1312"/>
      <c r="BQ58" s="1312"/>
      <c r="BR58" s="1312"/>
      <c r="BS58" s="1312"/>
      <c r="BT58" s="1312"/>
      <c r="BU58" s="1298" t="s">
        <v>0</v>
      </c>
      <c r="BV58" s="1298"/>
      <c r="BW58" s="1298" t="str">
        <f>IF(OR(申告書入力用!BO58&lt;=0,申告書入力用!BO58=""),"",TEXT(申告書入力用!BO58,"m"))</f>
        <v/>
      </c>
      <c r="BX58" s="1298"/>
      <c r="BY58" s="1298"/>
      <c r="BZ58" s="1298"/>
      <c r="CA58" s="1298" t="s">
        <v>1</v>
      </c>
      <c r="CB58" s="1298"/>
      <c r="CC58" s="1298" t="str">
        <f>IF(OR(申告書入力用!BO58&lt;=0,申告書入力用!BO58=""),"",TEXT(申告書入力用!BO58,"d"))</f>
        <v/>
      </c>
      <c r="CD58" s="1298"/>
      <c r="CE58" s="1298"/>
      <c r="CF58" s="1298"/>
      <c r="CG58" s="1298" t="s">
        <v>2</v>
      </c>
      <c r="CH58" s="1322"/>
      <c r="CI58" s="1311"/>
      <c r="CJ58" s="1312"/>
      <c r="CK58" s="1312"/>
      <c r="CL58" s="332"/>
      <c r="CM58" s="333"/>
      <c r="CN58" s="256"/>
      <c r="CO58" s="107"/>
      <c r="CS58" s="107"/>
      <c r="CT58" s="107"/>
      <c r="CU58" s="107"/>
    </row>
    <row r="59" spans="1:99" ht="13.5" customHeight="1">
      <c r="A59" s="107"/>
      <c r="B59" s="1544"/>
      <c r="C59" s="1545"/>
      <c r="D59" s="341"/>
      <c r="E59" s="1461" t="s">
        <v>499</v>
      </c>
      <c r="F59" s="1462"/>
      <c r="G59" s="1462"/>
      <c r="H59" s="1462"/>
      <c r="I59" s="1462"/>
      <c r="J59" s="1462"/>
      <c r="K59" s="1462"/>
      <c r="L59" s="1462"/>
      <c r="M59" s="1462"/>
      <c r="N59" s="1462"/>
      <c r="O59" s="1462"/>
      <c r="P59" s="1293" t="str">
        <f>IF(申告書入力用!P59="有","○","")</f>
        <v/>
      </c>
      <c r="Q59" s="1294"/>
      <c r="R59" s="1295"/>
      <c r="S59" s="1398" t="s">
        <v>9</v>
      </c>
      <c r="T59" s="1323"/>
      <c r="U59" s="1323" t="str">
        <f>IF(申告書入力用!U59="","",TEXT(申告書入力用!U59,"ge"))</f>
        <v/>
      </c>
      <c r="V59" s="1323"/>
      <c r="W59" s="1323"/>
      <c r="X59" s="1323"/>
      <c r="Y59" s="1323"/>
      <c r="Z59" s="1323"/>
      <c r="AA59" s="1456" t="s">
        <v>0</v>
      </c>
      <c r="AB59" s="1456"/>
      <c r="AC59" s="1319" t="str">
        <f>IF(申告書入力用!U59="","",TEXT(申告書入力用!U59,"m"))</f>
        <v/>
      </c>
      <c r="AD59" s="1319"/>
      <c r="AE59" s="1319"/>
      <c r="AF59" s="1319"/>
      <c r="AG59" s="1323" t="s">
        <v>1</v>
      </c>
      <c r="AH59" s="1323"/>
      <c r="AI59" s="1323" t="str">
        <f>IF(申告書入力用!U59="","",TEXT(申告書入力用!U59,"d"))</f>
        <v/>
      </c>
      <c r="AJ59" s="1323"/>
      <c r="AK59" s="1323"/>
      <c r="AL59" s="1323"/>
      <c r="AM59" s="1323" t="s">
        <v>2</v>
      </c>
      <c r="AN59" s="1323"/>
      <c r="AO59" s="1318">
        <f>IF(申告書入力用!AO59="","",申告書入力用!AO59)</f>
        <v>0</v>
      </c>
      <c r="AP59" s="1319"/>
      <c r="AQ59" s="1319"/>
      <c r="AR59" s="1319"/>
      <c r="AS59" s="1451" t="s">
        <v>0</v>
      </c>
      <c r="AT59" s="1452"/>
      <c r="AU59" s="340"/>
      <c r="AV59" s="617" t="s">
        <v>48</v>
      </c>
      <c r="AW59" s="1462" t="s">
        <v>508</v>
      </c>
      <c r="AX59" s="1462"/>
      <c r="AY59" s="1462"/>
      <c r="AZ59" s="1462"/>
      <c r="BA59" s="1462"/>
      <c r="BB59" s="1462"/>
      <c r="BC59" s="1462"/>
      <c r="BD59" s="1462"/>
      <c r="BE59" s="1462"/>
      <c r="BF59" s="1462"/>
      <c r="BG59" s="1462"/>
      <c r="BH59" s="1462"/>
      <c r="BI59" s="639"/>
      <c r="BJ59" s="1294" t="str">
        <f>IF(申告書入力用!BJ59="有","○","")</f>
        <v/>
      </c>
      <c r="BK59" s="1294"/>
      <c r="BL59" s="1295"/>
      <c r="BM59" s="1323" t="s">
        <v>9</v>
      </c>
      <c r="BN59" s="1323"/>
      <c r="BO59" s="1319" t="str">
        <f>IF(OR(申告書入力用!BO59&lt;=0,申告書入力用!BO59=""),"",TEXT(申告書入力用!BO59,"ge"))</f>
        <v/>
      </c>
      <c r="BP59" s="1319"/>
      <c r="BQ59" s="1319"/>
      <c r="BR59" s="1319"/>
      <c r="BS59" s="1319"/>
      <c r="BT59" s="1319"/>
      <c r="BU59" s="1323" t="s">
        <v>0</v>
      </c>
      <c r="BV59" s="1323"/>
      <c r="BW59" s="1323" t="str">
        <f>IF(OR(申告書入力用!BO59&lt;=0,申告書入力用!BO59=""),"",TEXT(申告書入力用!BO59,"m"))</f>
        <v/>
      </c>
      <c r="BX59" s="1323"/>
      <c r="BY59" s="1323"/>
      <c r="BZ59" s="1323"/>
      <c r="CA59" s="1323" t="s">
        <v>1</v>
      </c>
      <c r="CB59" s="1323"/>
      <c r="CC59" s="1323" t="str">
        <f>IF(OR(申告書入力用!BO59&lt;=0,申告書入力用!BO59=""),"",TEXT(申告書入力用!BO59,"d"))</f>
        <v/>
      </c>
      <c r="CD59" s="1323"/>
      <c r="CE59" s="1323"/>
      <c r="CF59" s="1323"/>
      <c r="CG59" s="1323" t="s">
        <v>2</v>
      </c>
      <c r="CH59" s="1324"/>
      <c r="CI59" s="1318">
        <f>IF(申告書入力用!CI59="","",申告書入力用!CI59)</f>
        <v>0</v>
      </c>
      <c r="CJ59" s="1319"/>
      <c r="CK59" s="1319"/>
      <c r="CL59" s="1316" t="s">
        <v>0</v>
      </c>
      <c r="CM59" s="1317"/>
      <c r="CN59" s="256"/>
      <c r="CO59" s="107"/>
      <c r="CS59" s="107"/>
      <c r="CT59" s="107"/>
      <c r="CU59" s="107"/>
    </row>
    <row r="60" spans="1:99" ht="13.5" customHeight="1">
      <c r="A60" s="107"/>
      <c r="B60" s="1544"/>
      <c r="C60" s="1545"/>
      <c r="D60" s="344"/>
      <c r="E60" s="1463"/>
      <c r="F60" s="1464"/>
      <c r="G60" s="1464"/>
      <c r="H60" s="1464"/>
      <c r="I60" s="1464"/>
      <c r="J60" s="1464"/>
      <c r="K60" s="1464"/>
      <c r="L60" s="1464"/>
      <c r="M60" s="1464"/>
      <c r="N60" s="1464"/>
      <c r="O60" s="1464"/>
      <c r="P60" s="1299" t="str">
        <f>IF(申告書入力用!P59="無","○","")</f>
        <v>○</v>
      </c>
      <c r="Q60" s="1300"/>
      <c r="R60" s="1301"/>
      <c r="S60" s="1470" t="s">
        <v>25</v>
      </c>
      <c r="T60" s="1315"/>
      <c r="U60" s="1315" t="str">
        <f>IF(申告書入力用!U60="","",TEXT(申告書入力用!U60,"ge"))</f>
        <v/>
      </c>
      <c r="V60" s="1315"/>
      <c r="W60" s="1315"/>
      <c r="X60" s="1315"/>
      <c r="Y60" s="1315"/>
      <c r="Z60" s="1315"/>
      <c r="AA60" s="1455" t="s">
        <v>0</v>
      </c>
      <c r="AB60" s="1455"/>
      <c r="AC60" s="1321" t="str">
        <f>IF(申告書入力用!U60="","",TEXT(申告書入力用!U60,"m"))</f>
        <v/>
      </c>
      <c r="AD60" s="1321"/>
      <c r="AE60" s="1321"/>
      <c r="AF60" s="1321"/>
      <c r="AG60" s="1315" t="s">
        <v>1</v>
      </c>
      <c r="AH60" s="1315"/>
      <c r="AI60" s="1315" t="str">
        <f>IF(申告書入力用!U60="","",TEXT(申告書入力用!U60,"d"))</f>
        <v/>
      </c>
      <c r="AJ60" s="1315"/>
      <c r="AK60" s="1315"/>
      <c r="AL60" s="1315"/>
      <c r="AM60" s="1315" t="s">
        <v>2</v>
      </c>
      <c r="AN60" s="1315"/>
      <c r="AO60" s="1320"/>
      <c r="AP60" s="1321"/>
      <c r="AQ60" s="1321"/>
      <c r="AR60" s="1321"/>
      <c r="AS60" s="1453"/>
      <c r="AT60" s="1454"/>
      <c r="AU60" s="340"/>
      <c r="AV60" s="343"/>
      <c r="AW60" s="1464"/>
      <c r="AX60" s="1464"/>
      <c r="AY60" s="1464"/>
      <c r="AZ60" s="1464"/>
      <c r="BA60" s="1464"/>
      <c r="BB60" s="1464"/>
      <c r="BC60" s="1464"/>
      <c r="BD60" s="1464"/>
      <c r="BE60" s="1464"/>
      <c r="BF60" s="1464"/>
      <c r="BG60" s="1464"/>
      <c r="BH60" s="1464"/>
      <c r="BI60" s="642"/>
      <c r="BJ60" s="1300" t="str">
        <f>IF(申告書入力用!BJ59="無","○","")</f>
        <v>○</v>
      </c>
      <c r="BK60" s="1300"/>
      <c r="BL60" s="1301"/>
      <c r="BM60" s="1315" t="s">
        <v>10</v>
      </c>
      <c r="BN60" s="1315"/>
      <c r="BO60" s="1321" t="str">
        <f>IF(OR(申告書入力用!BO60&lt;=0,申告書入力用!BO60=""),"",TEXT(申告書入力用!BO60,"ge"))</f>
        <v/>
      </c>
      <c r="BP60" s="1321"/>
      <c r="BQ60" s="1321"/>
      <c r="BR60" s="1321"/>
      <c r="BS60" s="1321"/>
      <c r="BT60" s="1321"/>
      <c r="BU60" s="1315" t="s">
        <v>0</v>
      </c>
      <c r="BV60" s="1315"/>
      <c r="BW60" s="1315" t="str">
        <f>IF(OR(申告書入力用!BO60&lt;=0,申告書入力用!BO60=""),"",TEXT(申告書入力用!BO60,"m"))</f>
        <v/>
      </c>
      <c r="BX60" s="1315"/>
      <c r="BY60" s="1315"/>
      <c r="BZ60" s="1315"/>
      <c r="CA60" s="1315" t="s">
        <v>1</v>
      </c>
      <c r="CB60" s="1315"/>
      <c r="CC60" s="1315" t="str">
        <f>IF(OR(申告書入力用!BO60&lt;=0,申告書入力用!BO60=""),"",TEXT(申告書入力用!BO60,"d"))</f>
        <v/>
      </c>
      <c r="CD60" s="1315"/>
      <c r="CE60" s="1315"/>
      <c r="CF60" s="1315"/>
      <c r="CG60" s="1315" t="s">
        <v>2</v>
      </c>
      <c r="CH60" s="1334"/>
      <c r="CI60" s="1320"/>
      <c r="CJ60" s="1321"/>
      <c r="CK60" s="1321"/>
      <c r="CL60" s="330"/>
      <c r="CM60" s="331"/>
      <c r="CN60" s="256"/>
      <c r="CO60" s="107"/>
      <c r="CS60" s="107"/>
      <c r="CT60" s="107"/>
      <c r="CU60" s="107"/>
    </row>
    <row r="61" spans="1:99" ht="13.5" customHeight="1">
      <c r="A61" s="107"/>
      <c r="B61" s="1544"/>
      <c r="C61" s="1545"/>
      <c r="D61" s="345" t="s">
        <v>26</v>
      </c>
      <c r="E61" s="1465" t="s">
        <v>27</v>
      </c>
      <c r="F61" s="1465"/>
      <c r="G61" s="1465"/>
      <c r="H61" s="1465"/>
      <c r="I61" s="1465"/>
      <c r="J61" s="1465"/>
      <c r="K61" s="1465"/>
      <c r="L61" s="1465"/>
      <c r="M61" s="1465"/>
      <c r="N61" s="1465"/>
      <c r="O61" s="1465"/>
      <c r="P61" s="1465"/>
      <c r="Q61" s="1465"/>
      <c r="R61" s="1466"/>
      <c r="S61" s="1399" t="s">
        <v>9</v>
      </c>
      <c r="T61" s="1298"/>
      <c r="U61" s="1298" t="str">
        <f>IF(申告書入力用!U61="","",TEXT(申告書入力用!U61,"ge"))</f>
        <v/>
      </c>
      <c r="V61" s="1298"/>
      <c r="W61" s="1298"/>
      <c r="X61" s="1298"/>
      <c r="Y61" s="1298"/>
      <c r="Z61" s="1298"/>
      <c r="AA61" s="1469" t="s">
        <v>0</v>
      </c>
      <c r="AB61" s="1469"/>
      <c r="AC61" s="1312" t="str">
        <f>IF(申告書入力用!U61="","",TEXT(申告書入力用!U61,"m"))</f>
        <v/>
      </c>
      <c r="AD61" s="1312"/>
      <c r="AE61" s="1312"/>
      <c r="AF61" s="1312"/>
      <c r="AG61" s="1298" t="s">
        <v>1</v>
      </c>
      <c r="AH61" s="1298"/>
      <c r="AI61" s="1298" t="str">
        <f>IF(申告書入力用!U61="","",TEXT(申告書入力用!U61,"d"))</f>
        <v/>
      </c>
      <c r="AJ61" s="1298"/>
      <c r="AK61" s="1298"/>
      <c r="AL61" s="1298"/>
      <c r="AM61" s="1298" t="s">
        <v>2</v>
      </c>
      <c r="AN61" s="1298"/>
      <c r="AO61" s="1311">
        <f>IF(申告書入力用!AO61="","",申告書入力用!AO61)</f>
        <v>0</v>
      </c>
      <c r="AP61" s="1312"/>
      <c r="AQ61" s="1312"/>
      <c r="AR61" s="1312"/>
      <c r="AS61" s="1448" t="s">
        <v>0</v>
      </c>
      <c r="AT61" s="1449"/>
      <c r="AU61" s="346" t="s">
        <v>28</v>
      </c>
      <c r="AV61" s="1305" t="s">
        <v>507</v>
      </c>
      <c r="AW61" s="1307"/>
      <c r="AX61" s="1307"/>
      <c r="AY61" s="1307"/>
      <c r="AZ61" s="1307"/>
      <c r="BA61" s="1307"/>
      <c r="BB61" s="1307"/>
      <c r="BC61" s="1307"/>
      <c r="BD61" s="1307"/>
      <c r="BE61" s="1307"/>
      <c r="BF61" s="1307"/>
      <c r="BG61" s="1307"/>
      <c r="BH61" s="1307"/>
      <c r="BI61" s="1307"/>
      <c r="BJ61" s="1307"/>
      <c r="BK61" s="1307"/>
      <c r="BL61" s="531"/>
      <c r="BM61" s="1298" t="s">
        <v>9</v>
      </c>
      <c r="BN61" s="1298"/>
      <c r="BO61" s="1312" t="str">
        <f>IF(OR(申告書入力用!BO61&lt;=0,申告書入力用!BO61=""),"",TEXT(申告書入力用!BO61,"ge"))</f>
        <v/>
      </c>
      <c r="BP61" s="1312"/>
      <c r="BQ61" s="1312"/>
      <c r="BR61" s="1312"/>
      <c r="BS61" s="1312"/>
      <c r="BT61" s="1312"/>
      <c r="BU61" s="1298" t="s">
        <v>0</v>
      </c>
      <c r="BV61" s="1298"/>
      <c r="BW61" s="1298" t="str">
        <f>IF(OR(申告書入力用!BO61&lt;=0,申告書入力用!BO61=""),"",TEXT(申告書入力用!BO61,"m"))</f>
        <v/>
      </c>
      <c r="BX61" s="1298"/>
      <c r="BY61" s="1298"/>
      <c r="BZ61" s="1298"/>
      <c r="CA61" s="1298" t="s">
        <v>1</v>
      </c>
      <c r="CB61" s="1298"/>
      <c r="CC61" s="1298" t="str">
        <f>IF(OR(申告書入力用!BO61&lt;=0,申告書入力用!BO61=""),"",TEXT(申告書入力用!BO61,"d"))</f>
        <v/>
      </c>
      <c r="CD61" s="1298"/>
      <c r="CE61" s="1298"/>
      <c r="CF61" s="1298"/>
      <c r="CG61" s="1298" t="s">
        <v>2</v>
      </c>
      <c r="CH61" s="1322"/>
      <c r="CI61" s="1311">
        <f>IF(申告書入力用!CI61="","",申告書入力用!CI61)</f>
        <v>0</v>
      </c>
      <c r="CJ61" s="1312"/>
      <c r="CK61" s="1312"/>
      <c r="CL61" s="1316" t="s">
        <v>0</v>
      </c>
      <c r="CM61" s="1317"/>
      <c r="CN61" s="256"/>
      <c r="CO61" s="107"/>
      <c r="CQ61" s="107"/>
      <c r="CR61" s="107"/>
      <c r="CS61" s="107"/>
      <c r="CT61" s="107"/>
      <c r="CU61" s="107"/>
    </row>
    <row r="62" spans="1:99" ht="13.5" customHeight="1">
      <c r="A62" s="107"/>
      <c r="B62" s="1544"/>
      <c r="C62" s="1545"/>
      <c r="D62" s="339"/>
      <c r="E62" s="1467"/>
      <c r="F62" s="1467"/>
      <c r="G62" s="1467"/>
      <c r="H62" s="1467"/>
      <c r="I62" s="1467"/>
      <c r="J62" s="1467"/>
      <c r="K62" s="1467"/>
      <c r="L62" s="1467"/>
      <c r="M62" s="1467"/>
      <c r="N62" s="1467"/>
      <c r="O62" s="1467"/>
      <c r="P62" s="1467"/>
      <c r="Q62" s="1467"/>
      <c r="R62" s="1468"/>
      <c r="S62" s="1399" t="s">
        <v>25</v>
      </c>
      <c r="T62" s="1298"/>
      <c r="U62" s="1298" t="str">
        <f>IF(申告書入力用!U62="","",TEXT(申告書入力用!U62,"ge"))</f>
        <v/>
      </c>
      <c r="V62" s="1298"/>
      <c r="W62" s="1298"/>
      <c r="X62" s="1298"/>
      <c r="Y62" s="1298"/>
      <c r="Z62" s="1298"/>
      <c r="AA62" s="1469" t="s">
        <v>0</v>
      </c>
      <c r="AB62" s="1469"/>
      <c r="AC62" s="1312" t="str">
        <f>IF(申告書入力用!U62="","",TEXT(申告書入力用!U62,"m"))</f>
        <v/>
      </c>
      <c r="AD62" s="1312"/>
      <c r="AE62" s="1312"/>
      <c r="AF62" s="1312"/>
      <c r="AG62" s="1298" t="s">
        <v>1</v>
      </c>
      <c r="AH62" s="1298"/>
      <c r="AI62" s="1298" t="str">
        <f>IF(申告書入力用!U62="","",TEXT(申告書入力用!U62,"d"))</f>
        <v/>
      </c>
      <c r="AJ62" s="1298"/>
      <c r="AK62" s="1298"/>
      <c r="AL62" s="1298"/>
      <c r="AM62" s="1298" t="s">
        <v>2</v>
      </c>
      <c r="AN62" s="1298"/>
      <c r="AO62" s="1311"/>
      <c r="AP62" s="1312"/>
      <c r="AQ62" s="1312"/>
      <c r="AR62" s="1312"/>
      <c r="AS62" s="1450"/>
      <c r="AT62" s="1449"/>
      <c r="AU62" s="340"/>
      <c r="AV62" s="1314"/>
      <c r="AW62" s="1314"/>
      <c r="AX62" s="1314"/>
      <c r="AY62" s="1314"/>
      <c r="AZ62" s="1314"/>
      <c r="BA62" s="1314"/>
      <c r="BB62" s="1314"/>
      <c r="BC62" s="1314"/>
      <c r="BD62" s="1314"/>
      <c r="BE62" s="1314"/>
      <c r="BF62" s="1314"/>
      <c r="BG62" s="1314"/>
      <c r="BH62" s="1314"/>
      <c r="BI62" s="1314"/>
      <c r="BJ62" s="1314"/>
      <c r="BK62" s="1314"/>
      <c r="BL62" s="532"/>
      <c r="BM62" s="1298" t="s">
        <v>10</v>
      </c>
      <c r="BN62" s="1298"/>
      <c r="BO62" s="1312" t="str">
        <f>IF(OR(申告書入力用!BO62&lt;=0,申告書入力用!BO62=""),"",TEXT(申告書入力用!BO62,"ge"))</f>
        <v/>
      </c>
      <c r="BP62" s="1312"/>
      <c r="BQ62" s="1312"/>
      <c r="BR62" s="1312"/>
      <c r="BS62" s="1312"/>
      <c r="BT62" s="1312"/>
      <c r="BU62" s="1298" t="s">
        <v>0</v>
      </c>
      <c r="BV62" s="1298"/>
      <c r="BW62" s="1298" t="str">
        <f>IF(OR(申告書入力用!BO62&lt;=0,申告書入力用!BO62=""),"",TEXT(申告書入力用!BO62,"m"))</f>
        <v/>
      </c>
      <c r="BX62" s="1298"/>
      <c r="BY62" s="1298"/>
      <c r="BZ62" s="1298"/>
      <c r="CA62" s="1298" t="s">
        <v>1</v>
      </c>
      <c r="CB62" s="1298"/>
      <c r="CC62" s="1298" t="str">
        <f>IF(OR(申告書入力用!BO62&lt;=0,申告書入力用!BO62=""),"",TEXT(申告書入力用!BO62,"d"))</f>
        <v/>
      </c>
      <c r="CD62" s="1298"/>
      <c r="CE62" s="1298"/>
      <c r="CF62" s="1298"/>
      <c r="CG62" s="1298" t="s">
        <v>2</v>
      </c>
      <c r="CH62" s="1322"/>
      <c r="CI62" s="1311"/>
      <c r="CJ62" s="1312"/>
      <c r="CK62" s="1312"/>
      <c r="CL62" s="332"/>
      <c r="CM62" s="333"/>
      <c r="CN62" s="256"/>
      <c r="CO62" s="107"/>
      <c r="CQ62" s="107"/>
      <c r="CR62" s="107"/>
      <c r="CS62" s="107"/>
      <c r="CT62" s="107"/>
      <c r="CU62" s="107"/>
    </row>
    <row r="63" spans="1:99" ht="13.5" customHeight="1">
      <c r="A63" s="107"/>
      <c r="B63" s="1544"/>
      <c r="C63" s="1545"/>
      <c r="D63" s="339"/>
      <c r="E63" s="1461" t="s">
        <v>56</v>
      </c>
      <c r="F63" s="1462"/>
      <c r="G63" s="1462"/>
      <c r="H63" s="1462"/>
      <c r="I63" s="1462"/>
      <c r="J63" s="1462"/>
      <c r="K63" s="1462"/>
      <c r="L63" s="1462"/>
      <c r="M63" s="1462"/>
      <c r="N63" s="1462"/>
      <c r="O63" s="1462"/>
      <c r="P63" s="1293" t="str">
        <f>IF(申告書入力用!P63="有","○","")</f>
        <v/>
      </c>
      <c r="Q63" s="1294"/>
      <c r="R63" s="1295"/>
      <c r="S63" s="1398" t="s">
        <v>9</v>
      </c>
      <c r="T63" s="1323"/>
      <c r="U63" s="1323" t="str">
        <f>IF(申告書入力用!U63="","",TEXT(申告書入力用!U63,"ge"))</f>
        <v/>
      </c>
      <c r="V63" s="1323"/>
      <c r="W63" s="1323"/>
      <c r="X63" s="1323"/>
      <c r="Y63" s="1323"/>
      <c r="Z63" s="1323"/>
      <c r="AA63" s="1456" t="s">
        <v>0</v>
      </c>
      <c r="AB63" s="1456"/>
      <c r="AC63" s="1319" t="str">
        <f>IF(申告書入力用!U63="","",TEXT(申告書入力用!U63,"m"))</f>
        <v/>
      </c>
      <c r="AD63" s="1319"/>
      <c r="AE63" s="1319"/>
      <c r="AF63" s="1319"/>
      <c r="AG63" s="1323" t="s">
        <v>1</v>
      </c>
      <c r="AH63" s="1323"/>
      <c r="AI63" s="1323" t="str">
        <f>IF(申告書入力用!U63="","",TEXT(申告書入力用!U63,"d"))</f>
        <v/>
      </c>
      <c r="AJ63" s="1323"/>
      <c r="AK63" s="1323"/>
      <c r="AL63" s="1323"/>
      <c r="AM63" s="1323" t="s">
        <v>2</v>
      </c>
      <c r="AN63" s="1323"/>
      <c r="AO63" s="1318">
        <f>IF(申告書入力用!AO63="","",申告書入力用!AO63)</f>
        <v>0</v>
      </c>
      <c r="AP63" s="1319"/>
      <c r="AQ63" s="1319"/>
      <c r="AR63" s="1319"/>
      <c r="AS63" s="1451" t="s">
        <v>0</v>
      </c>
      <c r="AT63" s="1452"/>
      <c r="AU63" s="340"/>
      <c r="AV63" s="617" t="s">
        <v>49</v>
      </c>
      <c r="AW63" s="1462" t="s">
        <v>505</v>
      </c>
      <c r="AX63" s="1462"/>
      <c r="AY63" s="1462"/>
      <c r="AZ63" s="1462"/>
      <c r="BA63" s="1462"/>
      <c r="BB63" s="1462"/>
      <c r="BC63" s="1462"/>
      <c r="BD63" s="1462"/>
      <c r="BE63" s="1462"/>
      <c r="BF63" s="1462"/>
      <c r="BG63" s="1462"/>
      <c r="BH63" s="1462"/>
      <c r="BI63" s="1462"/>
      <c r="BJ63" s="1462"/>
      <c r="BK63" s="1462"/>
      <c r="BL63" s="531"/>
      <c r="BM63" s="1323" t="s">
        <v>9</v>
      </c>
      <c r="BN63" s="1323"/>
      <c r="BO63" s="1319" t="str">
        <f>IF(OR(申告書入力用!BO63&lt;=0,申告書入力用!BO63=""),"",TEXT(申告書入力用!BO63,"ge"))</f>
        <v/>
      </c>
      <c r="BP63" s="1319"/>
      <c r="BQ63" s="1319"/>
      <c r="BR63" s="1319"/>
      <c r="BS63" s="1319"/>
      <c r="BT63" s="1319"/>
      <c r="BU63" s="1323" t="s">
        <v>0</v>
      </c>
      <c r="BV63" s="1323"/>
      <c r="BW63" s="1323" t="str">
        <f>IF(OR(申告書入力用!BO63&lt;=0,申告書入力用!BO63=""),"",TEXT(申告書入力用!BO63,"m"))</f>
        <v/>
      </c>
      <c r="BX63" s="1323"/>
      <c r="BY63" s="1323"/>
      <c r="BZ63" s="1323"/>
      <c r="CA63" s="1323" t="s">
        <v>1</v>
      </c>
      <c r="CB63" s="1323"/>
      <c r="CC63" s="1323" t="str">
        <f>IF(OR(申告書入力用!BO63&lt;=0,申告書入力用!BO63=""),"",TEXT(申告書入力用!BO63,"d"))</f>
        <v/>
      </c>
      <c r="CD63" s="1323"/>
      <c r="CE63" s="1323"/>
      <c r="CF63" s="1323"/>
      <c r="CG63" s="1323" t="s">
        <v>2</v>
      </c>
      <c r="CH63" s="1324"/>
      <c r="CI63" s="1318">
        <f>IF(申告書入力用!CI63="","",申告書入力用!CI63)</f>
        <v>0</v>
      </c>
      <c r="CJ63" s="1319"/>
      <c r="CK63" s="1319"/>
      <c r="CL63" s="1316" t="s">
        <v>0</v>
      </c>
      <c r="CM63" s="1317"/>
      <c r="CN63" s="256"/>
      <c r="CO63" s="107"/>
      <c r="CQ63" s="107"/>
      <c r="CR63" s="107"/>
      <c r="CS63" s="107"/>
      <c r="CT63" s="107"/>
      <c r="CU63" s="107"/>
    </row>
    <row r="64" spans="1:99" ht="13.5" customHeight="1">
      <c r="A64" s="107"/>
      <c r="B64" s="1544"/>
      <c r="C64" s="1545"/>
      <c r="D64" s="339"/>
      <c r="E64" s="1463"/>
      <c r="F64" s="1464"/>
      <c r="G64" s="1464"/>
      <c r="H64" s="1464"/>
      <c r="I64" s="1464"/>
      <c r="J64" s="1464"/>
      <c r="K64" s="1464"/>
      <c r="L64" s="1464"/>
      <c r="M64" s="1464"/>
      <c r="N64" s="1464"/>
      <c r="O64" s="1464"/>
      <c r="P64" s="1299" t="str">
        <f>IF(申告書入力用!P63="無","○","")</f>
        <v>○</v>
      </c>
      <c r="Q64" s="1300"/>
      <c r="R64" s="1301"/>
      <c r="S64" s="1470" t="s">
        <v>25</v>
      </c>
      <c r="T64" s="1315"/>
      <c r="U64" s="1315" t="str">
        <f>IF(申告書入力用!U64="","",TEXT(申告書入力用!U64,"ge"))</f>
        <v/>
      </c>
      <c r="V64" s="1315"/>
      <c r="W64" s="1315"/>
      <c r="X64" s="1315"/>
      <c r="Y64" s="1315"/>
      <c r="Z64" s="1315"/>
      <c r="AA64" s="1455" t="s">
        <v>0</v>
      </c>
      <c r="AB64" s="1455"/>
      <c r="AC64" s="1321" t="str">
        <f>IF(申告書入力用!U64="","",TEXT(申告書入力用!U64,"m"))</f>
        <v/>
      </c>
      <c r="AD64" s="1321"/>
      <c r="AE64" s="1321"/>
      <c r="AF64" s="1321"/>
      <c r="AG64" s="1315" t="s">
        <v>1</v>
      </c>
      <c r="AH64" s="1315"/>
      <c r="AI64" s="1315" t="str">
        <f>IF(申告書入力用!U64="","",TEXT(申告書入力用!U64,"d"))</f>
        <v/>
      </c>
      <c r="AJ64" s="1315"/>
      <c r="AK64" s="1315"/>
      <c r="AL64" s="1315"/>
      <c r="AM64" s="1315" t="s">
        <v>2</v>
      </c>
      <c r="AN64" s="1315"/>
      <c r="AO64" s="1320"/>
      <c r="AP64" s="1321"/>
      <c r="AQ64" s="1321"/>
      <c r="AR64" s="1321"/>
      <c r="AS64" s="1453"/>
      <c r="AT64" s="1454"/>
      <c r="AU64" s="340"/>
      <c r="AV64" s="343"/>
      <c r="AW64" s="1464"/>
      <c r="AX64" s="1464"/>
      <c r="AY64" s="1464"/>
      <c r="AZ64" s="1464"/>
      <c r="BA64" s="1464"/>
      <c r="BB64" s="1464"/>
      <c r="BC64" s="1464"/>
      <c r="BD64" s="1464"/>
      <c r="BE64" s="1464"/>
      <c r="BF64" s="1464"/>
      <c r="BG64" s="1464"/>
      <c r="BH64" s="1464"/>
      <c r="BI64" s="1464"/>
      <c r="BJ64" s="1464"/>
      <c r="BK64" s="1464"/>
      <c r="BL64" s="535"/>
      <c r="BM64" s="1315" t="s">
        <v>10</v>
      </c>
      <c r="BN64" s="1315"/>
      <c r="BO64" s="1321" t="str">
        <f>IF(OR(申告書入力用!BO64&lt;=0,申告書入力用!BO64=""),"",TEXT(申告書入力用!BO64,"ge"))</f>
        <v/>
      </c>
      <c r="BP64" s="1321"/>
      <c r="BQ64" s="1321"/>
      <c r="BR64" s="1321"/>
      <c r="BS64" s="1321"/>
      <c r="BT64" s="1321"/>
      <c r="BU64" s="1315" t="s">
        <v>0</v>
      </c>
      <c r="BV64" s="1315"/>
      <c r="BW64" s="1315" t="str">
        <f>IF(OR(申告書入力用!BO64&lt;=0,申告書入力用!BO64=""),"",TEXT(申告書入力用!BO64,"m"))</f>
        <v/>
      </c>
      <c r="BX64" s="1315"/>
      <c r="BY64" s="1315"/>
      <c r="BZ64" s="1315"/>
      <c r="CA64" s="1315" t="s">
        <v>1</v>
      </c>
      <c r="CB64" s="1315"/>
      <c r="CC64" s="1315" t="str">
        <f>IF(OR(申告書入力用!BO64&lt;=0,申告書入力用!BO64=""),"",TEXT(申告書入力用!BO64,"d"))</f>
        <v/>
      </c>
      <c r="CD64" s="1315"/>
      <c r="CE64" s="1315"/>
      <c r="CF64" s="1315"/>
      <c r="CG64" s="1315" t="s">
        <v>2</v>
      </c>
      <c r="CH64" s="1334"/>
      <c r="CI64" s="1320"/>
      <c r="CJ64" s="1321"/>
      <c r="CK64" s="1321"/>
      <c r="CL64" s="332"/>
      <c r="CM64" s="333"/>
      <c r="CN64" s="256"/>
      <c r="CO64" s="107"/>
      <c r="CQ64" s="107"/>
      <c r="CR64" s="107"/>
      <c r="CS64" s="107"/>
      <c r="CT64" s="107"/>
      <c r="CU64" s="107"/>
    </row>
    <row r="65" spans="1:99" ht="13.5" customHeight="1">
      <c r="A65" s="107"/>
      <c r="B65" s="1544"/>
      <c r="C65" s="1545"/>
      <c r="D65" s="341"/>
      <c r="E65" s="1457" t="s">
        <v>499</v>
      </c>
      <c r="F65" s="1458"/>
      <c r="G65" s="1458"/>
      <c r="H65" s="1458"/>
      <c r="I65" s="1458"/>
      <c r="J65" s="1458"/>
      <c r="K65" s="1458"/>
      <c r="L65" s="1458"/>
      <c r="M65" s="1458"/>
      <c r="N65" s="1458"/>
      <c r="O65" s="1458"/>
      <c r="P65" s="1290" t="str">
        <f>IF(申告書入力用!P65="有","○","")</f>
        <v/>
      </c>
      <c r="Q65" s="1291"/>
      <c r="R65" s="1292"/>
      <c r="S65" s="1399" t="s">
        <v>9</v>
      </c>
      <c r="T65" s="1298"/>
      <c r="U65" s="1298" t="str">
        <f>IF(申告書入力用!U65="","",TEXT(申告書入力用!U65,"ge"))</f>
        <v/>
      </c>
      <c r="V65" s="1298"/>
      <c r="W65" s="1298"/>
      <c r="X65" s="1298"/>
      <c r="Y65" s="1298"/>
      <c r="Z65" s="1298"/>
      <c r="AA65" s="1469" t="s">
        <v>0</v>
      </c>
      <c r="AB65" s="1469"/>
      <c r="AC65" s="1312" t="str">
        <f>IF(申告書入力用!U65="","",TEXT(申告書入力用!U65,"m"))</f>
        <v/>
      </c>
      <c r="AD65" s="1312"/>
      <c r="AE65" s="1312"/>
      <c r="AF65" s="1312"/>
      <c r="AG65" s="1298" t="s">
        <v>1</v>
      </c>
      <c r="AH65" s="1298"/>
      <c r="AI65" s="1298" t="str">
        <f>IF(申告書入力用!U65="","",TEXT(申告書入力用!U65,"d"))</f>
        <v/>
      </c>
      <c r="AJ65" s="1298"/>
      <c r="AK65" s="1298"/>
      <c r="AL65" s="1298"/>
      <c r="AM65" s="1298" t="s">
        <v>2</v>
      </c>
      <c r="AN65" s="1298"/>
      <c r="AO65" s="1311">
        <f>IF(申告書入力用!AO65="","",申告書入力用!AO65)</f>
        <v>0</v>
      </c>
      <c r="AP65" s="1312"/>
      <c r="AQ65" s="1312"/>
      <c r="AR65" s="1312"/>
      <c r="AS65" s="1448" t="s">
        <v>0</v>
      </c>
      <c r="AT65" s="1449"/>
      <c r="AU65" s="340"/>
      <c r="AV65" s="617" t="s">
        <v>50</v>
      </c>
      <c r="AW65" s="1305" t="s">
        <v>506</v>
      </c>
      <c r="AX65" s="1305"/>
      <c r="AY65" s="1305"/>
      <c r="AZ65" s="1305"/>
      <c r="BA65" s="1305"/>
      <c r="BB65" s="1305"/>
      <c r="BC65" s="1305"/>
      <c r="BD65" s="1305"/>
      <c r="BE65" s="1305"/>
      <c r="BF65" s="1305"/>
      <c r="BG65" s="1305"/>
      <c r="BH65" s="1305"/>
      <c r="BI65" s="1305"/>
      <c r="BJ65" s="1305"/>
      <c r="BK65" s="1305"/>
      <c r="BL65" s="531"/>
      <c r="BM65" s="1298" t="s">
        <v>9</v>
      </c>
      <c r="BN65" s="1298"/>
      <c r="BO65" s="1312" t="str">
        <f>IF(OR(申告書入力用!BO65&lt;=0,申告書入力用!BO65=""),"",TEXT(申告書入力用!BO65,"ge"))</f>
        <v/>
      </c>
      <c r="BP65" s="1312"/>
      <c r="BQ65" s="1312"/>
      <c r="BR65" s="1312"/>
      <c r="BS65" s="1312"/>
      <c r="BT65" s="1312"/>
      <c r="BU65" s="1298" t="s">
        <v>0</v>
      </c>
      <c r="BV65" s="1298"/>
      <c r="BW65" s="1298" t="str">
        <f>IF(OR(申告書入力用!BO65&lt;=0,申告書入力用!BO65=""),"",TEXT(申告書入力用!BO65,"m"))</f>
        <v/>
      </c>
      <c r="BX65" s="1298"/>
      <c r="BY65" s="1298"/>
      <c r="BZ65" s="1298"/>
      <c r="CA65" s="1298" t="s">
        <v>1</v>
      </c>
      <c r="CB65" s="1298"/>
      <c r="CC65" s="1298" t="str">
        <f>IF(OR(申告書入力用!BO65&lt;=0,申告書入力用!BO65=""),"",TEXT(申告書入力用!BO65,"d"))</f>
        <v/>
      </c>
      <c r="CD65" s="1298"/>
      <c r="CE65" s="1298"/>
      <c r="CF65" s="1298"/>
      <c r="CG65" s="1298" t="s">
        <v>2</v>
      </c>
      <c r="CH65" s="1322"/>
      <c r="CI65" s="1312">
        <f>IF(申告書入力用!CI65="","",申告書入力用!CI65)</f>
        <v>0</v>
      </c>
      <c r="CJ65" s="1312"/>
      <c r="CK65" s="1312"/>
      <c r="CL65" s="1316" t="s">
        <v>0</v>
      </c>
      <c r="CM65" s="1317"/>
      <c r="CN65" s="256"/>
      <c r="CO65" s="107"/>
      <c r="CQ65" s="107"/>
      <c r="CR65" s="107"/>
      <c r="CS65" s="107"/>
      <c r="CT65" s="107"/>
      <c r="CU65" s="107"/>
    </row>
    <row r="66" spans="1:99" ht="13.5" customHeight="1">
      <c r="A66" s="107"/>
      <c r="B66" s="1546"/>
      <c r="C66" s="1547"/>
      <c r="D66" s="347"/>
      <c r="E66" s="1459"/>
      <c r="F66" s="1460"/>
      <c r="G66" s="1460"/>
      <c r="H66" s="1460"/>
      <c r="I66" s="1460"/>
      <c r="J66" s="1460"/>
      <c r="K66" s="1460"/>
      <c r="L66" s="1460"/>
      <c r="M66" s="1460"/>
      <c r="N66" s="1460"/>
      <c r="O66" s="1460"/>
      <c r="P66" s="1370" t="str">
        <f>IF(申告書入力用!P65="無","○","")</f>
        <v>○</v>
      </c>
      <c r="Q66" s="1371"/>
      <c r="R66" s="1372"/>
      <c r="S66" s="1601" t="s">
        <v>25</v>
      </c>
      <c r="T66" s="1330"/>
      <c r="U66" s="1330" t="str">
        <f>IF(申告書入力用!U66="","",TEXT(申告書入力用!U66,"ge"))</f>
        <v/>
      </c>
      <c r="V66" s="1330"/>
      <c r="W66" s="1330"/>
      <c r="X66" s="1330"/>
      <c r="Y66" s="1330"/>
      <c r="Z66" s="1330"/>
      <c r="AA66" s="1597" t="s">
        <v>0</v>
      </c>
      <c r="AB66" s="1597"/>
      <c r="AC66" s="1344" t="str">
        <f>IF(申告書入力用!U66="","",TEXT(申告書入力用!U66,"m"))</f>
        <v/>
      </c>
      <c r="AD66" s="1344"/>
      <c r="AE66" s="1344"/>
      <c r="AF66" s="1344"/>
      <c r="AG66" s="1330" t="s">
        <v>1</v>
      </c>
      <c r="AH66" s="1330"/>
      <c r="AI66" s="1330" t="str">
        <f>IF(申告書入力用!U66="","",TEXT(申告書入力用!U66,"d"))</f>
        <v/>
      </c>
      <c r="AJ66" s="1330"/>
      <c r="AK66" s="1330"/>
      <c r="AL66" s="1330"/>
      <c r="AM66" s="1330" t="s">
        <v>2</v>
      </c>
      <c r="AN66" s="1330"/>
      <c r="AO66" s="1557"/>
      <c r="AP66" s="1344"/>
      <c r="AQ66" s="1344"/>
      <c r="AR66" s="1344"/>
      <c r="AS66" s="1575"/>
      <c r="AT66" s="1576"/>
      <c r="AU66" s="348"/>
      <c r="AV66" s="319"/>
      <c r="AW66" s="1577"/>
      <c r="AX66" s="1577"/>
      <c r="AY66" s="1577"/>
      <c r="AZ66" s="1577"/>
      <c r="BA66" s="1577"/>
      <c r="BB66" s="1577"/>
      <c r="BC66" s="1577"/>
      <c r="BD66" s="1577"/>
      <c r="BE66" s="1577"/>
      <c r="BF66" s="1577"/>
      <c r="BG66" s="1577"/>
      <c r="BH66" s="1577"/>
      <c r="BI66" s="1577"/>
      <c r="BJ66" s="1577"/>
      <c r="BK66" s="1577"/>
      <c r="BL66" s="536"/>
      <c r="BM66" s="1330" t="s">
        <v>10</v>
      </c>
      <c r="BN66" s="1330"/>
      <c r="BO66" s="1344" t="str">
        <f>IF(OR(申告書入力用!BO66&lt;=0,申告書入力用!BO66=""),"",TEXT(申告書入力用!BO66,"ge"))</f>
        <v/>
      </c>
      <c r="BP66" s="1344"/>
      <c r="BQ66" s="1344"/>
      <c r="BR66" s="1344"/>
      <c r="BS66" s="1344"/>
      <c r="BT66" s="1344"/>
      <c r="BU66" s="1330" t="s">
        <v>0</v>
      </c>
      <c r="BV66" s="1330"/>
      <c r="BW66" s="1330" t="str">
        <f>IF(OR(申告書入力用!BO66&lt;=0,申告書入力用!BO66=""),"",TEXT(申告書入力用!BO66,"m"))</f>
        <v/>
      </c>
      <c r="BX66" s="1330"/>
      <c r="BY66" s="1330"/>
      <c r="BZ66" s="1330"/>
      <c r="CA66" s="1330" t="s">
        <v>1</v>
      </c>
      <c r="CB66" s="1330"/>
      <c r="CC66" s="1330" t="str">
        <f>IF(OR(申告書入力用!BO66&lt;=0,申告書入力用!BO66=""),"",TEXT(申告書入力用!BO66,"d"))</f>
        <v/>
      </c>
      <c r="CD66" s="1330"/>
      <c r="CE66" s="1330"/>
      <c r="CF66" s="1330"/>
      <c r="CG66" s="1330" t="s">
        <v>2</v>
      </c>
      <c r="CH66" s="1539"/>
      <c r="CI66" s="1344"/>
      <c r="CJ66" s="1344"/>
      <c r="CK66" s="1344"/>
      <c r="CL66" s="335"/>
      <c r="CM66" s="336"/>
      <c r="CN66" s="256"/>
      <c r="CO66" s="107"/>
      <c r="CQ66" s="107"/>
      <c r="CR66" s="107"/>
      <c r="CS66" s="107"/>
      <c r="CT66" s="107"/>
      <c r="CU66" s="107"/>
    </row>
    <row r="67" spans="1:99" ht="3.75" customHeight="1">
      <c r="A67" s="107"/>
      <c r="B67" s="295"/>
      <c r="C67" s="295"/>
      <c r="D67" s="295"/>
      <c r="E67" s="295"/>
      <c r="F67" s="295"/>
      <c r="G67" s="295"/>
      <c r="H67" s="295"/>
      <c r="I67" s="627"/>
      <c r="J67" s="627"/>
      <c r="K67" s="627"/>
      <c r="L67" s="627"/>
      <c r="M67" s="627"/>
      <c r="N67" s="627"/>
      <c r="O67" s="627"/>
      <c r="P67" s="627"/>
      <c r="Q67" s="627"/>
      <c r="R67" s="627"/>
      <c r="S67" s="627"/>
      <c r="T67" s="627"/>
      <c r="U67" s="627"/>
      <c r="V67" s="627"/>
      <c r="W67" s="627"/>
      <c r="X67" s="627"/>
      <c r="Y67" s="627"/>
      <c r="Z67" s="627"/>
      <c r="AA67" s="627"/>
      <c r="AB67" s="627"/>
      <c r="AC67" s="627"/>
      <c r="AD67" s="627"/>
      <c r="AE67" s="627"/>
      <c r="AF67" s="627"/>
      <c r="AG67" s="627"/>
      <c r="AH67" s="627"/>
      <c r="AI67" s="627"/>
      <c r="AJ67" s="627"/>
      <c r="AK67" s="627"/>
      <c r="AL67" s="627"/>
      <c r="AM67" s="627"/>
      <c r="AN67" s="627"/>
      <c r="AO67" s="627"/>
      <c r="AP67" s="627"/>
      <c r="AQ67" s="627"/>
      <c r="AR67" s="627"/>
      <c r="AS67" s="627"/>
      <c r="AT67" s="627"/>
      <c r="AU67" s="627"/>
      <c r="AV67" s="627"/>
      <c r="AW67" s="627"/>
      <c r="AX67" s="627"/>
      <c r="AY67" s="627"/>
      <c r="AZ67" s="616"/>
      <c r="BA67" s="616"/>
      <c r="BB67" s="616"/>
      <c r="BC67" s="616"/>
      <c r="BD67" s="616"/>
      <c r="BE67" s="616"/>
      <c r="BF67" s="302"/>
      <c r="BG67" s="302"/>
      <c r="BH67" s="627"/>
      <c r="BI67" s="627"/>
      <c r="BJ67" s="627"/>
      <c r="BK67" s="616"/>
      <c r="BL67" s="616"/>
      <c r="BM67" s="616"/>
      <c r="BN67" s="616"/>
      <c r="BO67" s="616"/>
      <c r="BP67" s="616"/>
      <c r="BQ67" s="616"/>
      <c r="BR67" s="616"/>
      <c r="BS67" s="616"/>
      <c r="BT67" s="616"/>
      <c r="BU67" s="616"/>
      <c r="BV67" s="627"/>
      <c r="BW67" s="627"/>
      <c r="BX67" s="295"/>
      <c r="BY67" s="295"/>
      <c r="BZ67" s="295"/>
      <c r="CA67" s="295"/>
      <c r="CB67" s="295"/>
      <c r="CC67" s="295"/>
      <c r="CD67" s="295"/>
      <c r="CE67" s="295"/>
      <c r="CF67" s="295"/>
      <c r="CG67" s="295"/>
      <c r="CH67" s="295"/>
      <c r="CI67" s="295"/>
      <c r="CJ67" s="295"/>
      <c r="CK67" s="295"/>
      <c r="CL67" s="295"/>
      <c r="CM67" s="337"/>
      <c r="CN67" s="256"/>
      <c r="CO67" s="107"/>
      <c r="CP67" s="107"/>
      <c r="CQ67" s="107"/>
      <c r="CR67" s="107"/>
      <c r="CS67" s="107"/>
      <c r="CT67" s="107"/>
      <c r="CU67" s="107"/>
    </row>
    <row r="68" spans="1:99" ht="12.75" customHeight="1">
      <c r="A68" s="107"/>
      <c r="B68" s="1518" t="s">
        <v>29</v>
      </c>
      <c r="C68" s="1402"/>
      <c r="D68" s="349"/>
      <c r="E68" s="303" t="s">
        <v>51</v>
      </c>
      <c r="F68" s="303"/>
      <c r="G68" s="303"/>
      <c r="H68" s="303"/>
      <c r="I68" s="303"/>
      <c r="J68" s="303"/>
      <c r="K68" s="303"/>
      <c r="L68" s="303"/>
      <c r="M68" s="303"/>
      <c r="N68" s="303"/>
      <c r="O68" s="303"/>
      <c r="P68" s="303"/>
      <c r="Q68" s="303"/>
      <c r="R68" s="303"/>
      <c r="S68" s="303"/>
      <c r="T68" s="303"/>
      <c r="U68" s="303"/>
      <c r="V68" s="303"/>
      <c r="W68" s="303"/>
      <c r="X68" s="303"/>
      <c r="Y68" s="303"/>
      <c r="Z68" s="303"/>
      <c r="AA68" s="303"/>
      <c r="AB68" s="303"/>
      <c r="AC68" s="303"/>
      <c r="AD68" s="303"/>
      <c r="AE68" s="303"/>
      <c r="AF68" s="303"/>
      <c r="AG68" s="303"/>
      <c r="AH68" s="303"/>
      <c r="AI68" s="303"/>
      <c r="AJ68" s="303"/>
      <c r="AK68" s="303"/>
      <c r="AL68" s="303"/>
      <c r="AM68" s="303"/>
      <c r="AN68" s="303"/>
      <c r="AO68" s="303"/>
      <c r="AP68" s="303"/>
      <c r="AQ68" s="303"/>
      <c r="AR68" s="303"/>
      <c r="AS68" s="303"/>
      <c r="AT68" s="303"/>
      <c r="AU68" s="303"/>
      <c r="AV68" s="303"/>
      <c r="AW68" s="304"/>
      <c r="AX68" s="304"/>
      <c r="AY68" s="304"/>
      <c r="AZ68" s="304"/>
      <c r="BA68" s="304"/>
      <c r="BB68" s="304"/>
      <c r="BC68" s="304"/>
      <c r="BD68" s="304"/>
      <c r="BE68" s="304"/>
      <c r="BF68" s="304"/>
      <c r="BG68" s="304"/>
      <c r="BH68" s="304"/>
      <c r="BI68" s="304"/>
      <c r="BJ68" s="304"/>
      <c r="BK68" s="304"/>
      <c r="BL68" s="304"/>
      <c r="BM68" s="304"/>
      <c r="BN68" s="304"/>
      <c r="BO68" s="304"/>
      <c r="BP68" s="304"/>
      <c r="BQ68" s="304"/>
      <c r="BR68" s="304"/>
      <c r="BS68" s="304"/>
      <c r="BT68" s="304"/>
      <c r="BU68" s="304"/>
      <c r="BV68" s="304"/>
      <c r="BW68" s="304"/>
      <c r="BX68" s="304"/>
      <c r="BY68" s="304"/>
      <c r="BZ68" s="304"/>
      <c r="CA68" s="304"/>
      <c r="CB68" s="304"/>
      <c r="CC68" s="304"/>
      <c r="CD68" s="304"/>
      <c r="CE68" s="304"/>
      <c r="CF68" s="304"/>
      <c r="CG68" s="304"/>
      <c r="CH68" s="304"/>
      <c r="CI68" s="304"/>
      <c r="CJ68" s="304"/>
      <c r="CK68" s="304"/>
      <c r="CL68" s="304"/>
      <c r="CM68" s="350"/>
      <c r="CN68" s="256"/>
      <c r="CO68" s="107"/>
      <c r="CP68" s="107"/>
      <c r="CQ68" s="107"/>
      <c r="CR68" s="107"/>
      <c r="CS68" s="107"/>
      <c r="CT68" s="107"/>
      <c r="CU68" s="107"/>
    </row>
    <row r="69" spans="1:99" ht="7.5" customHeight="1">
      <c r="A69" s="107"/>
      <c r="B69" s="1578"/>
      <c r="C69" s="1322"/>
      <c r="D69" s="1579" t="s">
        <v>519</v>
      </c>
      <c r="E69" s="1580"/>
      <c r="F69" s="1581"/>
      <c r="G69" s="1603" t="s">
        <v>60</v>
      </c>
      <c r="H69" s="1603"/>
      <c r="I69" s="1603"/>
      <c r="J69" s="1603"/>
      <c r="K69" s="1603"/>
      <c r="L69" s="1603"/>
      <c r="M69" s="1603"/>
      <c r="N69" s="1603"/>
      <c r="O69" s="1603"/>
      <c r="P69" s="1603"/>
      <c r="Q69" s="1639" t="s">
        <v>520</v>
      </c>
      <c r="R69" s="1573"/>
      <c r="S69" s="1573"/>
      <c r="T69" s="1573"/>
      <c r="U69" s="1573"/>
      <c r="V69" s="1573"/>
      <c r="W69" s="1573"/>
      <c r="X69" s="1573"/>
      <c r="Y69" s="1573"/>
      <c r="Z69" s="1573"/>
      <c r="AA69" s="1573"/>
      <c r="AB69" s="1573"/>
      <c r="AC69" s="1573"/>
      <c r="AD69" s="1573"/>
      <c r="AE69" s="1564" t="s">
        <v>522</v>
      </c>
      <c r="AF69" s="1565"/>
      <c r="AG69" s="1565"/>
      <c r="AH69" s="1565"/>
      <c r="AI69" s="1565"/>
      <c r="AJ69" s="1565"/>
      <c r="AK69" s="1565"/>
      <c r="AL69" s="1565"/>
      <c r="AM69" s="1565"/>
      <c r="AN69" s="1566"/>
      <c r="AO69" s="1564" t="s">
        <v>492</v>
      </c>
      <c r="AP69" s="1565"/>
      <c r="AQ69" s="1565"/>
      <c r="AR69" s="1565"/>
      <c r="AS69" s="1565"/>
      <c r="AT69" s="1565"/>
      <c r="AU69" s="1565"/>
      <c r="AV69" s="1565"/>
      <c r="AW69" s="1565"/>
      <c r="AX69" s="1565"/>
      <c r="AY69" s="1565"/>
      <c r="AZ69" s="1566"/>
      <c r="BA69" s="1558" t="s">
        <v>53</v>
      </c>
      <c r="BB69" s="1559"/>
      <c r="BC69" s="1559"/>
      <c r="BD69" s="1559"/>
      <c r="BE69" s="1559"/>
      <c r="BF69" s="1559"/>
      <c r="BG69" s="1559"/>
      <c r="BH69" s="1559"/>
      <c r="BI69" s="1560"/>
      <c r="BJ69" s="1682" t="s">
        <v>488</v>
      </c>
      <c r="BK69" s="1683"/>
      <c r="BL69" s="1683"/>
      <c r="BM69" s="1684"/>
      <c r="BN69" s="1664" t="s">
        <v>543</v>
      </c>
      <c r="BO69" s="1665"/>
      <c r="BP69" s="1665"/>
      <c r="BQ69" s="1666"/>
      <c r="BR69" s="351"/>
      <c r="BS69" s="1573" t="s">
        <v>52</v>
      </c>
      <c r="BT69" s="1573"/>
      <c r="BU69" s="1573"/>
      <c r="BV69" s="1573"/>
      <c r="BW69" s="1573"/>
      <c r="BX69" s="1573"/>
      <c r="BY69" s="1573"/>
      <c r="BZ69" s="1573"/>
      <c r="CA69" s="1573"/>
      <c r="CB69" s="1573"/>
      <c r="CC69" s="1573"/>
      <c r="CD69" s="1573"/>
      <c r="CE69" s="1573"/>
      <c r="CF69" s="1573"/>
      <c r="CG69" s="1573"/>
      <c r="CH69" s="1573"/>
      <c r="CI69" s="1573"/>
      <c r="CJ69" s="1573"/>
      <c r="CK69" s="1573"/>
      <c r="CL69" s="1573"/>
      <c r="CM69" s="264"/>
      <c r="CN69" s="256"/>
      <c r="CO69" s="107"/>
      <c r="CP69" s="107"/>
      <c r="CQ69" s="107"/>
      <c r="CR69" s="107"/>
      <c r="CS69" s="107"/>
      <c r="CT69" s="107"/>
    </row>
    <row r="70" spans="1:99" ht="8.25" customHeight="1">
      <c r="A70" s="107"/>
      <c r="B70" s="1578"/>
      <c r="C70" s="1322"/>
      <c r="D70" s="1582"/>
      <c r="E70" s="1583"/>
      <c r="F70" s="1584"/>
      <c r="G70" s="1604"/>
      <c r="H70" s="1604"/>
      <c r="I70" s="1604"/>
      <c r="J70" s="1604"/>
      <c r="K70" s="1604"/>
      <c r="L70" s="1604"/>
      <c r="M70" s="1604"/>
      <c r="N70" s="1604"/>
      <c r="O70" s="1604"/>
      <c r="P70" s="1604"/>
      <c r="Q70" s="1640"/>
      <c r="R70" s="1574"/>
      <c r="S70" s="1574"/>
      <c r="T70" s="1574"/>
      <c r="U70" s="1574"/>
      <c r="V70" s="1574"/>
      <c r="W70" s="1574"/>
      <c r="X70" s="1574"/>
      <c r="Y70" s="1574"/>
      <c r="Z70" s="1574"/>
      <c r="AA70" s="1574"/>
      <c r="AB70" s="1574"/>
      <c r="AC70" s="1574"/>
      <c r="AD70" s="1574"/>
      <c r="AE70" s="1627" t="s">
        <v>521</v>
      </c>
      <c r="AF70" s="1628"/>
      <c r="AG70" s="1628"/>
      <c r="AH70" s="1628"/>
      <c r="AI70" s="1628"/>
      <c r="AJ70" s="1628"/>
      <c r="AK70" s="1628"/>
      <c r="AL70" s="1628"/>
      <c r="AM70" s="1628"/>
      <c r="AN70" s="1629"/>
      <c r="AO70" s="1551" t="s">
        <v>30</v>
      </c>
      <c r="AP70" s="1552"/>
      <c r="AQ70" s="1552"/>
      <c r="AR70" s="1552"/>
      <c r="AS70" s="1552"/>
      <c r="AT70" s="1552"/>
      <c r="AU70" s="1553"/>
      <c r="AV70" s="1551" t="s">
        <v>38</v>
      </c>
      <c r="AW70" s="1552"/>
      <c r="AX70" s="1552"/>
      <c r="AY70" s="1552"/>
      <c r="AZ70" s="1553"/>
      <c r="BA70" s="1561" t="s">
        <v>54</v>
      </c>
      <c r="BB70" s="1562"/>
      <c r="BC70" s="1562"/>
      <c r="BD70" s="1562"/>
      <c r="BE70" s="1562"/>
      <c r="BF70" s="1562"/>
      <c r="BG70" s="1562"/>
      <c r="BH70" s="1562"/>
      <c r="BI70" s="1563"/>
      <c r="BJ70" s="1685" t="s">
        <v>529</v>
      </c>
      <c r="BK70" s="1686"/>
      <c r="BL70" s="1686"/>
      <c r="BM70" s="1687"/>
      <c r="BN70" s="1667"/>
      <c r="BO70" s="1668"/>
      <c r="BP70" s="1668"/>
      <c r="BQ70" s="1669"/>
      <c r="BR70" s="352"/>
      <c r="BS70" s="1574"/>
      <c r="BT70" s="1574"/>
      <c r="BU70" s="1574"/>
      <c r="BV70" s="1574"/>
      <c r="BW70" s="1574"/>
      <c r="BX70" s="1574"/>
      <c r="BY70" s="1574"/>
      <c r="BZ70" s="1574"/>
      <c r="CA70" s="1574"/>
      <c r="CB70" s="1574"/>
      <c r="CC70" s="1574"/>
      <c r="CD70" s="1574"/>
      <c r="CE70" s="1574"/>
      <c r="CF70" s="1574"/>
      <c r="CG70" s="1574"/>
      <c r="CH70" s="1574"/>
      <c r="CI70" s="1574"/>
      <c r="CJ70" s="1574"/>
      <c r="CK70" s="1574"/>
      <c r="CL70" s="1574"/>
      <c r="CM70" s="258"/>
      <c r="CN70" s="256"/>
      <c r="CO70" s="107"/>
      <c r="CP70" s="107"/>
      <c r="CQ70" s="107"/>
      <c r="CR70" s="107"/>
      <c r="CS70" s="107"/>
      <c r="CT70" s="107"/>
    </row>
    <row r="71" spans="1:99" ht="7.5" customHeight="1">
      <c r="A71" s="107"/>
      <c r="B71" s="1578"/>
      <c r="C71" s="1322"/>
      <c r="D71" s="1585"/>
      <c r="E71" s="1583"/>
      <c r="F71" s="1584"/>
      <c r="G71" s="1604"/>
      <c r="H71" s="1604"/>
      <c r="I71" s="1604"/>
      <c r="J71" s="1604"/>
      <c r="K71" s="1604"/>
      <c r="L71" s="1604"/>
      <c r="M71" s="1604"/>
      <c r="N71" s="1604"/>
      <c r="O71" s="1604"/>
      <c r="P71" s="1604"/>
      <c r="Q71" s="1641"/>
      <c r="R71" s="1642"/>
      <c r="S71" s="1642"/>
      <c r="T71" s="1642"/>
      <c r="U71" s="1642"/>
      <c r="V71" s="1642"/>
      <c r="W71" s="1642"/>
      <c r="X71" s="1642"/>
      <c r="Y71" s="1642"/>
      <c r="Z71" s="1642"/>
      <c r="AA71" s="1642"/>
      <c r="AB71" s="1642"/>
      <c r="AC71" s="1642"/>
      <c r="AD71" s="1642"/>
      <c r="AE71" s="1554" t="s">
        <v>31</v>
      </c>
      <c r="AF71" s="1555"/>
      <c r="AG71" s="1555"/>
      <c r="AH71" s="1555"/>
      <c r="AI71" s="1555"/>
      <c r="AJ71" s="1555"/>
      <c r="AK71" s="1555"/>
      <c r="AL71" s="1555"/>
      <c r="AM71" s="1555"/>
      <c r="AN71" s="1556"/>
      <c r="AO71" s="1554" t="s">
        <v>31</v>
      </c>
      <c r="AP71" s="1555"/>
      <c r="AQ71" s="1555"/>
      <c r="AR71" s="1555"/>
      <c r="AS71" s="1555"/>
      <c r="AT71" s="1555"/>
      <c r="AU71" s="1556"/>
      <c r="AV71" s="1554" t="s">
        <v>31</v>
      </c>
      <c r="AW71" s="1555"/>
      <c r="AX71" s="1555"/>
      <c r="AY71" s="1555"/>
      <c r="AZ71" s="1556"/>
      <c r="BA71" s="1554" t="s">
        <v>55</v>
      </c>
      <c r="BB71" s="1555"/>
      <c r="BC71" s="1555"/>
      <c r="BD71" s="1555"/>
      <c r="BE71" s="1555"/>
      <c r="BF71" s="1555"/>
      <c r="BG71" s="1555"/>
      <c r="BH71" s="1555"/>
      <c r="BI71" s="1556"/>
      <c r="BJ71" s="1688" t="s">
        <v>42</v>
      </c>
      <c r="BK71" s="1689"/>
      <c r="BL71" s="1689"/>
      <c r="BM71" s="1690"/>
      <c r="BN71" s="1670"/>
      <c r="BO71" s="1671"/>
      <c r="BP71" s="1671"/>
      <c r="BQ71" s="1672"/>
      <c r="BR71" s="352"/>
      <c r="BS71" s="1574"/>
      <c r="BT71" s="1574"/>
      <c r="BU71" s="1574"/>
      <c r="BV71" s="1574"/>
      <c r="BW71" s="1574"/>
      <c r="BX71" s="1574"/>
      <c r="BY71" s="1574"/>
      <c r="BZ71" s="1574"/>
      <c r="CA71" s="1574"/>
      <c r="CB71" s="1574"/>
      <c r="CC71" s="1574"/>
      <c r="CD71" s="1574"/>
      <c r="CE71" s="1574"/>
      <c r="CF71" s="1574"/>
      <c r="CG71" s="1574"/>
      <c r="CH71" s="1574"/>
      <c r="CI71" s="1574"/>
      <c r="CJ71" s="1574"/>
      <c r="CK71" s="1574"/>
      <c r="CL71" s="1574"/>
      <c r="CM71" s="498"/>
      <c r="CN71" s="256"/>
      <c r="CO71" s="107"/>
      <c r="CP71" s="107"/>
      <c r="CQ71" s="107"/>
      <c r="CR71" s="107"/>
      <c r="CS71" s="107"/>
      <c r="CT71" s="107"/>
    </row>
    <row r="72" spans="1:99" ht="9" customHeight="1">
      <c r="A72" s="107"/>
      <c r="B72" s="1520"/>
      <c r="C72" s="1507"/>
      <c r="D72" s="1593" t="s">
        <v>13</v>
      </c>
      <c r="E72" s="1558" t="s">
        <v>12</v>
      </c>
      <c r="F72" s="1560"/>
      <c r="G72" s="1598" t="str">
        <f>IF(申告書入力用!G72="","",TEXT(申告書入力用!G72,"ge"))</f>
        <v/>
      </c>
      <c r="H72" s="1323" t="s">
        <v>524</v>
      </c>
      <c r="I72" s="1323" t="str">
        <f>IF(申告書入力用!G72="","",TEXT(申告書入力用!G72,"m"))</f>
        <v/>
      </c>
      <c r="J72" s="1323"/>
      <c r="K72" s="1323"/>
      <c r="L72" s="1323" t="s">
        <v>524</v>
      </c>
      <c r="M72" s="1323" t="str">
        <f>IF(申告書入力用!G72="","",TEXT(申告書入力用!G72,"d"))</f>
        <v/>
      </c>
      <c r="N72" s="1323"/>
      <c r="O72" s="1323"/>
      <c r="P72" s="1324"/>
      <c r="Q72" s="1621">
        <f>申告書入力用!Q72</f>
        <v>0</v>
      </c>
      <c r="R72" s="1622"/>
      <c r="S72" s="1622"/>
      <c r="T72" s="1622"/>
      <c r="U72" s="1622"/>
      <c r="V72" s="1622"/>
      <c r="W72" s="1622"/>
      <c r="X72" s="1622"/>
      <c r="Y72" s="1622"/>
      <c r="Z72" s="1622"/>
      <c r="AA72" s="1622"/>
      <c r="AB72" s="1622"/>
      <c r="AC72" s="1622"/>
      <c r="AD72" s="1622"/>
      <c r="AE72" s="1630">
        <f>申告書入力用!AE72</f>
        <v>0</v>
      </c>
      <c r="AF72" s="1631"/>
      <c r="AG72" s="1631"/>
      <c r="AH72" s="1631"/>
      <c r="AI72" s="1631"/>
      <c r="AJ72" s="1631"/>
      <c r="AK72" s="1631"/>
      <c r="AL72" s="1631"/>
      <c r="AM72" s="1631"/>
      <c r="AN72" s="1632"/>
      <c r="AO72" s="1643">
        <f>申告書入力用!AO72</f>
        <v>0</v>
      </c>
      <c r="AP72" s="1644"/>
      <c r="AQ72" s="1644"/>
      <c r="AR72" s="1644"/>
      <c r="AS72" s="1644"/>
      <c r="AT72" s="1644"/>
      <c r="AU72" s="1645"/>
      <c r="AV72" s="1643">
        <f>申告書入力用!AV72</f>
        <v>0</v>
      </c>
      <c r="AW72" s="1644"/>
      <c r="AX72" s="1644"/>
      <c r="AY72" s="1644"/>
      <c r="AZ72" s="1645"/>
      <c r="BA72" s="1398" t="str">
        <f>IF(申告書入力用!BA72="","",TEXT(申告書入力用!BA72,"ge"))</f>
        <v/>
      </c>
      <c r="BB72" s="1323"/>
      <c r="BC72" s="1323"/>
      <c r="BD72" s="1323" t="s">
        <v>524</v>
      </c>
      <c r="BE72" s="1323" t="str">
        <f>IF(申告書入力用!BA72="","",TEXT(申告書入力用!BA72,"m"))</f>
        <v/>
      </c>
      <c r="BF72" s="1323"/>
      <c r="BG72" s="1323" t="s">
        <v>524</v>
      </c>
      <c r="BH72" s="1341" t="str">
        <f>IF(申告書入力用!BA72="","",TEXT(申告書入力用!BA72,"d"))</f>
        <v/>
      </c>
      <c r="BI72" s="1342"/>
      <c r="BJ72" s="1652" t="str">
        <f>IF(申告書入力用!BJ72="一般","○","")</f>
        <v/>
      </c>
      <c r="BK72" s="1653"/>
      <c r="BL72" s="1653"/>
      <c r="BM72" s="1654"/>
      <c r="BN72" s="1673">
        <f>申告書入力用!BN72</f>
        <v>0</v>
      </c>
      <c r="BO72" s="1674"/>
      <c r="BP72" s="1674"/>
      <c r="BQ72" s="1675"/>
      <c r="BR72" s="1567" t="str">
        <f>IF(申告書入力用!BR72="","",申告書入力用!BR72)</f>
        <v/>
      </c>
      <c r="BS72" s="1568"/>
      <c r="BT72" s="1568"/>
      <c r="BU72" s="1568"/>
      <c r="BV72" s="1568"/>
      <c r="BW72" s="1568"/>
      <c r="BX72" s="1568"/>
      <c r="BY72" s="1568"/>
      <c r="BZ72" s="1568"/>
      <c r="CA72" s="1568"/>
      <c r="CB72" s="1568"/>
      <c r="CC72" s="1568"/>
      <c r="CD72" s="1568"/>
      <c r="CE72" s="1568"/>
      <c r="CF72" s="1568"/>
      <c r="CG72" s="1568"/>
      <c r="CH72" s="1568"/>
      <c r="CI72" s="1568"/>
      <c r="CJ72" s="1568"/>
      <c r="CK72" s="1568"/>
      <c r="CL72" s="1568"/>
      <c r="CM72" s="1569"/>
      <c r="CN72" s="256"/>
      <c r="CO72" s="107"/>
      <c r="CP72" s="107"/>
      <c r="CQ72" s="107"/>
      <c r="CR72" s="107"/>
      <c r="CS72" s="107"/>
      <c r="CT72" s="107"/>
    </row>
    <row r="73" spans="1:99" ht="9" customHeight="1">
      <c r="A73" s="107"/>
      <c r="B73" s="1520"/>
      <c r="C73" s="1507"/>
      <c r="D73" s="1594"/>
      <c r="E73" s="1554"/>
      <c r="F73" s="1556"/>
      <c r="G73" s="1599"/>
      <c r="H73" s="1315"/>
      <c r="I73" s="1315"/>
      <c r="J73" s="1315"/>
      <c r="K73" s="1315"/>
      <c r="L73" s="1315"/>
      <c r="M73" s="1315"/>
      <c r="N73" s="1315"/>
      <c r="O73" s="1315"/>
      <c r="P73" s="1334"/>
      <c r="Q73" s="1623"/>
      <c r="R73" s="1624"/>
      <c r="S73" s="1624"/>
      <c r="T73" s="1624"/>
      <c r="U73" s="1624"/>
      <c r="V73" s="1624"/>
      <c r="W73" s="1624"/>
      <c r="X73" s="1624"/>
      <c r="Y73" s="1624"/>
      <c r="Z73" s="1624"/>
      <c r="AA73" s="1624"/>
      <c r="AB73" s="1624"/>
      <c r="AC73" s="1624"/>
      <c r="AD73" s="1624"/>
      <c r="AE73" s="1633"/>
      <c r="AF73" s="1634"/>
      <c r="AG73" s="1634"/>
      <c r="AH73" s="1634"/>
      <c r="AI73" s="1634"/>
      <c r="AJ73" s="1634"/>
      <c r="AK73" s="1634"/>
      <c r="AL73" s="1634"/>
      <c r="AM73" s="1634"/>
      <c r="AN73" s="1635"/>
      <c r="AO73" s="1646"/>
      <c r="AP73" s="1647"/>
      <c r="AQ73" s="1647"/>
      <c r="AR73" s="1647"/>
      <c r="AS73" s="1647"/>
      <c r="AT73" s="1647"/>
      <c r="AU73" s="1648"/>
      <c r="AV73" s="1646"/>
      <c r="AW73" s="1647"/>
      <c r="AX73" s="1647"/>
      <c r="AY73" s="1647"/>
      <c r="AZ73" s="1648"/>
      <c r="BA73" s="1470"/>
      <c r="BB73" s="1315"/>
      <c r="BC73" s="1315"/>
      <c r="BD73" s="1315"/>
      <c r="BE73" s="1315"/>
      <c r="BF73" s="1315"/>
      <c r="BG73" s="1315"/>
      <c r="BH73" s="1341"/>
      <c r="BI73" s="1342"/>
      <c r="BJ73" s="1658" t="str">
        <f>IF(申告書入力用!BJ72="障害","○","")</f>
        <v/>
      </c>
      <c r="BK73" s="1659"/>
      <c r="BL73" s="1659"/>
      <c r="BM73" s="1660"/>
      <c r="BN73" s="1676"/>
      <c r="BO73" s="1677"/>
      <c r="BP73" s="1677"/>
      <c r="BQ73" s="1678"/>
      <c r="BR73" s="1605"/>
      <c r="BS73" s="1606"/>
      <c r="BT73" s="1606"/>
      <c r="BU73" s="1606"/>
      <c r="BV73" s="1606"/>
      <c r="BW73" s="1606"/>
      <c r="BX73" s="1606"/>
      <c r="BY73" s="1606"/>
      <c r="BZ73" s="1606"/>
      <c r="CA73" s="1606"/>
      <c r="CB73" s="1606"/>
      <c r="CC73" s="1606"/>
      <c r="CD73" s="1606"/>
      <c r="CE73" s="1606"/>
      <c r="CF73" s="1606"/>
      <c r="CG73" s="1606"/>
      <c r="CH73" s="1606"/>
      <c r="CI73" s="1606"/>
      <c r="CJ73" s="1606"/>
      <c r="CK73" s="1606"/>
      <c r="CL73" s="1606"/>
      <c r="CM73" s="1607"/>
      <c r="CN73" s="256"/>
      <c r="CO73" s="107"/>
      <c r="CP73" s="107"/>
      <c r="CQ73" s="107"/>
      <c r="CR73" s="107"/>
      <c r="CS73" s="107"/>
      <c r="CT73" s="107"/>
    </row>
    <row r="74" spans="1:99" ht="9" customHeight="1">
      <c r="A74" s="107"/>
      <c r="B74" s="1520"/>
      <c r="C74" s="1507"/>
      <c r="D74" s="1594"/>
      <c r="E74" s="1595" t="s">
        <v>32</v>
      </c>
      <c r="F74" s="1596"/>
      <c r="G74" s="1600" t="str">
        <f>IF(申告書入力用!G74="","",TEXT(申告書入力用!G74,"ge"))</f>
        <v/>
      </c>
      <c r="H74" s="1298" t="s">
        <v>524</v>
      </c>
      <c r="I74" s="1298" t="str">
        <f>IF(申告書入力用!G74="","",TEXT(申告書入力用!G74,"m"))</f>
        <v/>
      </c>
      <c r="J74" s="1298"/>
      <c r="K74" s="1298"/>
      <c r="L74" s="1298" t="s">
        <v>524</v>
      </c>
      <c r="M74" s="1298" t="str">
        <f>IF(申告書入力用!G74="","",TEXT(申告書入力用!G74,"d"))</f>
        <v/>
      </c>
      <c r="N74" s="1298"/>
      <c r="O74" s="1298"/>
      <c r="P74" s="1322"/>
      <c r="Q74" s="1621">
        <f>申告書入力用!Q74</f>
        <v>0</v>
      </c>
      <c r="R74" s="1622"/>
      <c r="S74" s="1622"/>
      <c r="T74" s="1622"/>
      <c r="U74" s="1622"/>
      <c r="V74" s="1622"/>
      <c r="W74" s="1622"/>
      <c r="X74" s="1622"/>
      <c r="Y74" s="1622"/>
      <c r="Z74" s="1622"/>
      <c r="AA74" s="1622"/>
      <c r="AB74" s="1622"/>
      <c r="AC74" s="1622"/>
      <c r="AD74" s="1622"/>
      <c r="AE74" s="1630">
        <f>申告書入力用!AE74</f>
        <v>0</v>
      </c>
      <c r="AF74" s="1631"/>
      <c r="AG74" s="1631"/>
      <c r="AH74" s="1631"/>
      <c r="AI74" s="1631"/>
      <c r="AJ74" s="1631"/>
      <c r="AK74" s="1631"/>
      <c r="AL74" s="1631"/>
      <c r="AM74" s="1631"/>
      <c r="AN74" s="1632"/>
      <c r="AO74" s="1643">
        <f>申告書入力用!AO74</f>
        <v>0</v>
      </c>
      <c r="AP74" s="1644"/>
      <c r="AQ74" s="1644"/>
      <c r="AR74" s="1644"/>
      <c r="AS74" s="1644"/>
      <c r="AT74" s="1644"/>
      <c r="AU74" s="1645"/>
      <c r="AV74" s="1643">
        <f>申告書入力用!AV74</f>
        <v>0</v>
      </c>
      <c r="AW74" s="1644"/>
      <c r="AX74" s="1644"/>
      <c r="AY74" s="1644"/>
      <c r="AZ74" s="1645"/>
      <c r="BA74" s="1399" t="str">
        <f>IF(申告書入力用!BA74="","",TEXT(申告書入力用!BA74,"ge"))</f>
        <v/>
      </c>
      <c r="BB74" s="1298"/>
      <c r="BC74" s="1298"/>
      <c r="BD74" s="1298" t="s">
        <v>524</v>
      </c>
      <c r="BE74" s="1298" t="str">
        <f>IF(申告書入力用!BA74="","",TEXT(申告書入力用!BA74,"m"))</f>
        <v/>
      </c>
      <c r="BF74" s="1298"/>
      <c r="BG74" s="1298" t="s">
        <v>524</v>
      </c>
      <c r="BH74" s="1341" t="str">
        <f>IF(申告書入力用!BA74="","",TEXT(申告書入力用!BA74,"d"))</f>
        <v/>
      </c>
      <c r="BI74" s="1342"/>
      <c r="BJ74" s="1652" t="str">
        <f>IF(申告書入力用!BJ74="一般","○","")</f>
        <v/>
      </c>
      <c r="BK74" s="1653"/>
      <c r="BL74" s="1653"/>
      <c r="BM74" s="1654"/>
      <c r="BN74" s="1673">
        <f>申告書入力用!BN74</f>
        <v>0</v>
      </c>
      <c r="BO74" s="1674"/>
      <c r="BP74" s="1674"/>
      <c r="BQ74" s="1675"/>
      <c r="BR74" s="1608" t="str">
        <f>IF(申告書入力用!BR74="","",申告書入力用!BR74)</f>
        <v/>
      </c>
      <c r="BS74" s="1609"/>
      <c r="BT74" s="1609"/>
      <c r="BU74" s="1609"/>
      <c r="BV74" s="1609"/>
      <c r="BW74" s="1609"/>
      <c r="BX74" s="1609"/>
      <c r="BY74" s="1609"/>
      <c r="BZ74" s="1609"/>
      <c r="CA74" s="1609"/>
      <c r="CB74" s="1609"/>
      <c r="CC74" s="1609"/>
      <c r="CD74" s="1609"/>
      <c r="CE74" s="1609"/>
      <c r="CF74" s="1609"/>
      <c r="CG74" s="1609"/>
      <c r="CH74" s="1609"/>
      <c r="CI74" s="1609"/>
      <c r="CJ74" s="1609"/>
      <c r="CK74" s="1609"/>
      <c r="CL74" s="1609"/>
      <c r="CM74" s="1610"/>
      <c r="CN74" s="256"/>
      <c r="CO74" s="107"/>
      <c r="CP74" s="107"/>
      <c r="CQ74" s="107"/>
      <c r="CR74" s="107"/>
      <c r="CS74" s="107"/>
      <c r="CT74" s="107"/>
    </row>
    <row r="75" spans="1:99" ht="9" customHeight="1">
      <c r="A75" s="107"/>
      <c r="B75" s="1520"/>
      <c r="C75" s="1507"/>
      <c r="D75" s="1594"/>
      <c r="E75" s="1586" t="s">
        <v>33</v>
      </c>
      <c r="F75" s="1587"/>
      <c r="G75" s="1600"/>
      <c r="H75" s="1298"/>
      <c r="I75" s="1298"/>
      <c r="J75" s="1298"/>
      <c r="K75" s="1298"/>
      <c r="L75" s="1298"/>
      <c r="M75" s="1298"/>
      <c r="N75" s="1298"/>
      <c r="O75" s="1298"/>
      <c r="P75" s="1322"/>
      <c r="Q75" s="1623"/>
      <c r="R75" s="1624"/>
      <c r="S75" s="1624"/>
      <c r="T75" s="1624"/>
      <c r="U75" s="1624"/>
      <c r="V75" s="1624"/>
      <c r="W75" s="1624"/>
      <c r="X75" s="1624"/>
      <c r="Y75" s="1624"/>
      <c r="Z75" s="1624"/>
      <c r="AA75" s="1624"/>
      <c r="AB75" s="1624"/>
      <c r="AC75" s="1624"/>
      <c r="AD75" s="1624"/>
      <c r="AE75" s="1633"/>
      <c r="AF75" s="1634"/>
      <c r="AG75" s="1634"/>
      <c r="AH75" s="1634"/>
      <c r="AI75" s="1634"/>
      <c r="AJ75" s="1634"/>
      <c r="AK75" s="1634"/>
      <c r="AL75" s="1634"/>
      <c r="AM75" s="1634"/>
      <c r="AN75" s="1635"/>
      <c r="AO75" s="1646"/>
      <c r="AP75" s="1647"/>
      <c r="AQ75" s="1647"/>
      <c r="AR75" s="1647"/>
      <c r="AS75" s="1647"/>
      <c r="AT75" s="1647"/>
      <c r="AU75" s="1648"/>
      <c r="AV75" s="1646"/>
      <c r="AW75" s="1647"/>
      <c r="AX75" s="1647"/>
      <c r="AY75" s="1647"/>
      <c r="AZ75" s="1648"/>
      <c r="BA75" s="1399"/>
      <c r="BB75" s="1298"/>
      <c r="BC75" s="1298"/>
      <c r="BD75" s="1298"/>
      <c r="BE75" s="1298"/>
      <c r="BF75" s="1298"/>
      <c r="BG75" s="1298"/>
      <c r="BH75" s="1341"/>
      <c r="BI75" s="1342"/>
      <c r="BJ75" s="1655" t="str">
        <f>IF(申告書入力用!BJ74="障害","○","")</f>
        <v/>
      </c>
      <c r="BK75" s="1656"/>
      <c r="BL75" s="1656"/>
      <c r="BM75" s="1657"/>
      <c r="BN75" s="1676"/>
      <c r="BO75" s="1677"/>
      <c r="BP75" s="1677"/>
      <c r="BQ75" s="1678"/>
      <c r="BR75" s="1608"/>
      <c r="BS75" s="1609"/>
      <c r="BT75" s="1609"/>
      <c r="BU75" s="1609"/>
      <c r="BV75" s="1609"/>
      <c r="BW75" s="1609"/>
      <c r="BX75" s="1609"/>
      <c r="BY75" s="1609"/>
      <c r="BZ75" s="1609"/>
      <c r="CA75" s="1609"/>
      <c r="CB75" s="1609"/>
      <c r="CC75" s="1609"/>
      <c r="CD75" s="1609"/>
      <c r="CE75" s="1609"/>
      <c r="CF75" s="1609"/>
      <c r="CG75" s="1609"/>
      <c r="CH75" s="1609"/>
      <c r="CI75" s="1609"/>
      <c r="CJ75" s="1609"/>
      <c r="CK75" s="1609"/>
      <c r="CL75" s="1609"/>
      <c r="CM75" s="1610"/>
      <c r="CN75" s="256"/>
      <c r="CO75" s="107"/>
      <c r="CP75" s="107"/>
      <c r="CQ75" s="107"/>
      <c r="CR75" s="107"/>
      <c r="CS75" s="107"/>
      <c r="CT75" s="107"/>
    </row>
    <row r="76" spans="1:99" ht="9" customHeight="1">
      <c r="A76" s="107"/>
      <c r="B76" s="1520"/>
      <c r="C76" s="1507"/>
      <c r="D76" s="1594"/>
      <c r="E76" s="1558" t="s">
        <v>39</v>
      </c>
      <c r="F76" s="1560"/>
      <c r="G76" s="1598" t="str">
        <f>IF(申告書入力用!G76="","",TEXT(申告書入力用!G76,"ge"))</f>
        <v/>
      </c>
      <c r="H76" s="1323" t="s">
        <v>524</v>
      </c>
      <c r="I76" s="1323" t="str">
        <f>IF(申告書入力用!G76="","",TEXT(申告書入力用!G76,"m"))</f>
        <v/>
      </c>
      <c r="J76" s="1323"/>
      <c r="K76" s="1323"/>
      <c r="L76" s="1323" t="s">
        <v>524</v>
      </c>
      <c r="M76" s="1323" t="str">
        <f>IF(申告書入力用!G76="","",TEXT(申告書入力用!G76,"d"))</f>
        <v/>
      </c>
      <c r="N76" s="1323"/>
      <c r="O76" s="1323"/>
      <c r="P76" s="1324"/>
      <c r="Q76" s="1621">
        <f>申告書入力用!Q76</f>
        <v>0</v>
      </c>
      <c r="R76" s="1622"/>
      <c r="S76" s="1622"/>
      <c r="T76" s="1622"/>
      <c r="U76" s="1622"/>
      <c r="V76" s="1622"/>
      <c r="W76" s="1622"/>
      <c r="X76" s="1622"/>
      <c r="Y76" s="1622"/>
      <c r="Z76" s="1622"/>
      <c r="AA76" s="1622"/>
      <c r="AB76" s="1622"/>
      <c r="AC76" s="1622"/>
      <c r="AD76" s="1622"/>
      <c r="AE76" s="1630">
        <f>申告書入力用!AE76</f>
        <v>0</v>
      </c>
      <c r="AF76" s="1631"/>
      <c r="AG76" s="1631"/>
      <c r="AH76" s="1631"/>
      <c r="AI76" s="1631"/>
      <c r="AJ76" s="1631"/>
      <c r="AK76" s="1631"/>
      <c r="AL76" s="1631"/>
      <c r="AM76" s="1631"/>
      <c r="AN76" s="1632"/>
      <c r="AO76" s="1643">
        <f>申告書入力用!AO76</f>
        <v>0</v>
      </c>
      <c r="AP76" s="1644"/>
      <c r="AQ76" s="1644"/>
      <c r="AR76" s="1644"/>
      <c r="AS76" s="1644"/>
      <c r="AT76" s="1644"/>
      <c r="AU76" s="1645"/>
      <c r="AV76" s="1643">
        <f>申告書入力用!AV76</f>
        <v>0</v>
      </c>
      <c r="AW76" s="1644"/>
      <c r="AX76" s="1644"/>
      <c r="AY76" s="1644"/>
      <c r="AZ76" s="1645"/>
      <c r="BA76" s="1398" t="str">
        <f>IF(申告書入力用!BA76="","",TEXT(申告書入力用!BA76,"ge"))</f>
        <v/>
      </c>
      <c r="BB76" s="1323"/>
      <c r="BC76" s="1323"/>
      <c r="BD76" s="1323" t="s">
        <v>524</v>
      </c>
      <c r="BE76" s="1323" t="str">
        <f>IF(申告書入力用!BA76="","",TEXT(申告書入力用!BA76,"m"))</f>
        <v/>
      </c>
      <c r="BF76" s="1323"/>
      <c r="BG76" s="1323" t="s">
        <v>524</v>
      </c>
      <c r="BH76" s="1341" t="str">
        <f>IF(申告書入力用!BA76="","",TEXT(申告書入力用!BA76,"d"))</f>
        <v/>
      </c>
      <c r="BI76" s="1342"/>
      <c r="BJ76" s="1652" t="str">
        <f>IF(申告書入力用!BJ76="一般","○","")</f>
        <v/>
      </c>
      <c r="BK76" s="1653"/>
      <c r="BL76" s="1653"/>
      <c r="BM76" s="1654"/>
      <c r="BN76" s="1673">
        <f>申告書入力用!BN76</f>
        <v>0</v>
      </c>
      <c r="BO76" s="1674"/>
      <c r="BP76" s="1674"/>
      <c r="BQ76" s="1675"/>
      <c r="BR76" s="1567" t="str">
        <f>IF(申告書入力用!BR76="","",申告書入力用!BR76)</f>
        <v/>
      </c>
      <c r="BS76" s="1568"/>
      <c r="BT76" s="1568"/>
      <c r="BU76" s="1568"/>
      <c r="BV76" s="1568"/>
      <c r="BW76" s="1568"/>
      <c r="BX76" s="1568"/>
      <c r="BY76" s="1568"/>
      <c r="BZ76" s="1568"/>
      <c r="CA76" s="1568"/>
      <c r="CB76" s="1568"/>
      <c r="CC76" s="1568"/>
      <c r="CD76" s="1568"/>
      <c r="CE76" s="1568"/>
      <c r="CF76" s="1568"/>
      <c r="CG76" s="1568"/>
      <c r="CH76" s="1568"/>
      <c r="CI76" s="1568"/>
      <c r="CJ76" s="1568"/>
      <c r="CK76" s="1568"/>
      <c r="CL76" s="1568"/>
      <c r="CM76" s="1569"/>
      <c r="CN76" s="256"/>
      <c r="CO76" s="107"/>
      <c r="CP76" s="107"/>
      <c r="CQ76" s="107"/>
      <c r="CR76" s="107"/>
      <c r="CS76" s="107"/>
      <c r="CT76" s="107"/>
    </row>
    <row r="77" spans="1:99" ht="9" customHeight="1">
      <c r="A77" s="107"/>
      <c r="B77" s="1520"/>
      <c r="C77" s="1507"/>
      <c r="D77" s="1594"/>
      <c r="E77" s="1554"/>
      <c r="F77" s="1556"/>
      <c r="G77" s="1599"/>
      <c r="H77" s="1315"/>
      <c r="I77" s="1315"/>
      <c r="J77" s="1315"/>
      <c r="K77" s="1315"/>
      <c r="L77" s="1315"/>
      <c r="M77" s="1315"/>
      <c r="N77" s="1315"/>
      <c r="O77" s="1315"/>
      <c r="P77" s="1334"/>
      <c r="Q77" s="1623"/>
      <c r="R77" s="1624"/>
      <c r="S77" s="1624"/>
      <c r="T77" s="1624"/>
      <c r="U77" s="1624"/>
      <c r="V77" s="1624"/>
      <c r="W77" s="1624"/>
      <c r="X77" s="1624"/>
      <c r="Y77" s="1624"/>
      <c r="Z77" s="1624"/>
      <c r="AA77" s="1624"/>
      <c r="AB77" s="1624"/>
      <c r="AC77" s="1624"/>
      <c r="AD77" s="1624"/>
      <c r="AE77" s="1633"/>
      <c r="AF77" s="1634"/>
      <c r="AG77" s="1634"/>
      <c r="AH77" s="1634"/>
      <c r="AI77" s="1634"/>
      <c r="AJ77" s="1634"/>
      <c r="AK77" s="1634"/>
      <c r="AL77" s="1634"/>
      <c r="AM77" s="1634"/>
      <c r="AN77" s="1635"/>
      <c r="AO77" s="1646"/>
      <c r="AP77" s="1647"/>
      <c r="AQ77" s="1647"/>
      <c r="AR77" s="1647"/>
      <c r="AS77" s="1647"/>
      <c r="AT77" s="1647"/>
      <c r="AU77" s="1648"/>
      <c r="AV77" s="1646"/>
      <c r="AW77" s="1647"/>
      <c r="AX77" s="1647"/>
      <c r="AY77" s="1647"/>
      <c r="AZ77" s="1648"/>
      <c r="BA77" s="1470"/>
      <c r="BB77" s="1315"/>
      <c r="BC77" s="1315"/>
      <c r="BD77" s="1315"/>
      <c r="BE77" s="1315"/>
      <c r="BF77" s="1315"/>
      <c r="BG77" s="1315"/>
      <c r="BH77" s="1341"/>
      <c r="BI77" s="1342"/>
      <c r="BJ77" s="1655" t="str">
        <f>IF(申告書入力用!BJ76="障害","○","")</f>
        <v/>
      </c>
      <c r="BK77" s="1656"/>
      <c r="BL77" s="1656"/>
      <c r="BM77" s="1657"/>
      <c r="BN77" s="1676"/>
      <c r="BO77" s="1677"/>
      <c r="BP77" s="1677"/>
      <c r="BQ77" s="1678"/>
      <c r="BR77" s="1605"/>
      <c r="BS77" s="1606"/>
      <c r="BT77" s="1606"/>
      <c r="BU77" s="1606"/>
      <c r="BV77" s="1606"/>
      <c r="BW77" s="1606"/>
      <c r="BX77" s="1606"/>
      <c r="BY77" s="1606"/>
      <c r="BZ77" s="1606"/>
      <c r="CA77" s="1606"/>
      <c r="CB77" s="1606"/>
      <c r="CC77" s="1606"/>
      <c r="CD77" s="1606"/>
      <c r="CE77" s="1606"/>
      <c r="CF77" s="1606"/>
      <c r="CG77" s="1606"/>
      <c r="CH77" s="1606"/>
      <c r="CI77" s="1606"/>
      <c r="CJ77" s="1606"/>
      <c r="CK77" s="1606"/>
      <c r="CL77" s="1606"/>
      <c r="CM77" s="1607"/>
      <c r="CN77" s="256"/>
      <c r="CO77" s="107"/>
      <c r="CP77" s="107"/>
      <c r="CQ77" s="107"/>
      <c r="CR77" s="107"/>
      <c r="CS77" s="107"/>
      <c r="CT77" s="107"/>
    </row>
    <row r="78" spans="1:99" ht="9" customHeight="1">
      <c r="A78" s="107"/>
      <c r="B78" s="1520"/>
      <c r="C78" s="1507"/>
      <c r="D78" s="1588" t="s">
        <v>17</v>
      </c>
      <c r="E78" s="1528"/>
      <c r="F78" s="1589"/>
      <c r="G78" s="1600" t="str">
        <f>IF(申告書入力用!G78="","",TEXT(申告書入力用!G78,"ge"))</f>
        <v/>
      </c>
      <c r="H78" s="1298" t="s">
        <v>524</v>
      </c>
      <c r="I78" s="1298" t="str">
        <f>IF(申告書入力用!G78="","",TEXT(申告書入力用!G78,"m"))</f>
        <v/>
      </c>
      <c r="J78" s="1298"/>
      <c r="K78" s="1298"/>
      <c r="L78" s="1298" t="s">
        <v>524</v>
      </c>
      <c r="M78" s="1298" t="str">
        <f>IF(申告書入力用!G78="","",TEXT(申告書入力用!G78,"d"))</f>
        <v/>
      </c>
      <c r="N78" s="1298"/>
      <c r="O78" s="1298"/>
      <c r="P78" s="1322"/>
      <c r="Q78" s="1621">
        <f>申告書入力用!Q78</f>
        <v>0</v>
      </c>
      <c r="R78" s="1622"/>
      <c r="S78" s="1622"/>
      <c r="T78" s="1622"/>
      <c r="U78" s="1622"/>
      <c r="V78" s="1622"/>
      <c r="W78" s="1622"/>
      <c r="X78" s="1622"/>
      <c r="Y78" s="1622"/>
      <c r="Z78" s="1622"/>
      <c r="AA78" s="1622"/>
      <c r="AB78" s="1622"/>
      <c r="AC78" s="1622"/>
      <c r="AD78" s="1622"/>
      <c r="AE78" s="1630">
        <f>申告書入力用!AE78</f>
        <v>0</v>
      </c>
      <c r="AF78" s="1631"/>
      <c r="AG78" s="1631"/>
      <c r="AH78" s="1631"/>
      <c r="AI78" s="1631"/>
      <c r="AJ78" s="1631"/>
      <c r="AK78" s="1631"/>
      <c r="AL78" s="1631"/>
      <c r="AM78" s="1631"/>
      <c r="AN78" s="1632"/>
      <c r="AO78" s="1643">
        <f>申告書入力用!AO78</f>
        <v>0</v>
      </c>
      <c r="AP78" s="1644"/>
      <c r="AQ78" s="1644"/>
      <c r="AR78" s="1644"/>
      <c r="AS78" s="1644"/>
      <c r="AT78" s="1644"/>
      <c r="AU78" s="1645"/>
      <c r="AV78" s="1643">
        <f>申告書入力用!AV78</f>
        <v>0</v>
      </c>
      <c r="AW78" s="1644"/>
      <c r="AX78" s="1644"/>
      <c r="AY78" s="1644"/>
      <c r="AZ78" s="1645"/>
      <c r="BA78" s="1399" t="str">
        <f>IF(申告書入力用!BA78="","",TEXT(申告書入力用!BA78,"ge"))</f>
        <v/>
      </c>
      <c r="BB78" s="1298"/>
      <c r="BC78" s="1298"/>
      <c r="BD78" s="1298" t="s">
        <v>524</v>
      </c>
      <c r="BE78" s="1298" t="str">
        <f>IF(申告書入力用!BA78="","",TEXT(申告書入力用!BA78,"m"))</f>
        <v/>
      </c>
      <c r="BF78" s="1298"/>
      <c r="BG78" s="1298" t="s">
        <v>524</v>
      </c>
      <c r="BH78" s="1341" t="str">
        <f>IF(申告書入力用!BA78="","",TEXT(申告書入力用!BA78,"d"))</f>
        <v/>
      </c>
      <c r="BI78" s="1342"/>
      <c r="BJ78" s="1658" t="str">
        <f>IF(申告書入力用!BJ78="一般","○","")</f>
        <v/>
      </c>
      <c r="BK78" s="1659"/>
      <c r="BL78" s="1659"/>
      <c r="BM78" s="1660"/>
      <c r="BN78" s="1673">
        <f>申告書入力用!BN78</f>
        <v>0</v>
      </c>
      <c r="BO78" s="1674"/>
      <c r="BP78" s="1674"/>
      <c r="BQ78" s="1675"/>
      <c r="BR78" s="1567" t="str">
        <f>IF(申告書入力用!BR78="","",申告書入力用!BR78)</f>
        <v/>
      </c>
      <c r="BS78" s="1568"/>
      <c r="BT78" s="1568"/>
      <c r="BU78" s="1568"/>
      <c r="BV78" s="1568"/>
      <c r="BW78" s="1568"/>
      <c r="BX78" s="1568"/>
      <c r="BY78" s="1568"/>
      <c r="BZ78" s="1568"/>
      <c r="CA78" s="1568"/>
      <c r="CB78" s="1568"/>
      <c r="CC78" s="1568"/>
      <c r="CD78" s="1568"/>
      <c r="CE78" s="1568"/>
      <c r="CF78" s="1568"/>
      <c r="CG78" s="1568"/>
      <c r="CH78" s="1568"/>
      <c r="CI78" s="1568"/>
      <c r="CJ78" s="1568"/>
      <c r="CK78" s="1568"/>
      <c r="CL78" s="1568"/>
      <c r="CM78" s="1569"/>
      <c r="CN78" s="256"/>
      <c r="CO78" s="256"/>
      <c r="CP78" s="256"/>
    </row>
    <row r="79" spans="1:99" ht="9" customHeight="1">
      <c r="A79" s="107"/>
      <c r="B79" s="1521"/>
      <c r="C79" s="1522"/>
      <c r="D79" s="1590"/>
      <c r="E79" s="1591"/>
      <c r="F79" s="1592"/>
      <c r="G79" s="1602"/>
      <c r="H79" s="1330"/>
      <c r="I79" s="1330"/>
      <c r="J79" s="1330"/>
      <c r="K79" s="1330"/>
      <c r="L79" s="1330"/>
      <c r="M79" s="1330"/>
      <c r="N79" s="1330"/>
      <c r="O79" s="1330"/>
      <c r="P79" s="1539"/>
      <c r="Q79" s="1625"/>
      <c r="R79" s="1626"/>
      <c r="S79" s="1626"/>
      <c r="T79" s="1626"/>
      <c r="U79" s="1626"/>
      <c r="V79" s="1626"/>
      <c r="W79" s="1626"/>
      <c r="X79" s="1626"/>
      <c r="Y79" s="1626"/>
      <c r="Z79" s="1626"/>
      <c r="AA79" s="1626"/>
      <c r="AB79" s="1626"/>
      <c r="AC79" s="1626"/>
      <c r="AD79" s="1626"/>
      <c r="AE79" s="1636"/>
      <c r="AF79" s="1637"/>
      <c r="AG79" s="1637"/>
      <c r="AH79" s="1637"/>
      <c r="AI79" s="1637"/>
      <c r="AJ79" s="1637"/>
      <c r="AK79" s="1637"/>
      <c r="AL79" s="1637"/>
      <c r="AM79" s="1637"/>
      <c r="AN79" s="1638"/>
      <c r="AO79" s="1649"/>
      <c r="AP79" s="1650"/>
      <c r="AQ79" s="1650"/>
      <c r="AR79" s="1650"/>
      <c r="AS79" s="1650"/>
      <c r="AT79" s="1650"/>
      <c r="AU79" s="1651"/>
      <c r="AV79" s="1649"/>
      <c r="AW79" s="1650"/>
      <c r="AX79" s="1650"/>
      <c r="AY79" s="1650"/>
      <c r="AZ79" s="1651"/>
      <c r="BA79" s="1601"/>
      <c r="BB79" s="1330"/>
      <c r="BC79" s="1330"/>
      <c r="BD79" s="1330"/>
      <c r="BE79" s="1330"/>
      <c r="BF79" s="1330"/>
      <c r="BG79" s="1330"/>
      <c r="BH79" s="1347"/>
      <c r="BI79" s="1348"/>
      <c r="BJ79" s="1661" t="str">
        <f>IF(申告書入力用!BJ78="障害","○","")</f>
        <v/>
      </c>
      <c r="BK79" s="1662"/>
      <c r="BL79" s="1662"/>
      <c r="BM79" s="1663"/>
      <c r="BN79" s="1679"/>
      <c r="BO79" s="1680"/>
      <c r="BP79" s="1680"/>
      <c r="BQ79" s="1681"/>
      <c r="BR79" s="1570"/>
      <c r="BS79" s="1571"/>
      <c r="BT79" s="1571"/>
      <c r="BU79" s="1571"/>
      <c r="BV79" s="1571"/>
      <c r="BW79" s="1571"/>
      <c r="BX79" s="1571"/>
      <c r="BY79" s="1571"/>
      <c r="BZ79" s="1571"/>
      <c r="CA79" s="1571"/>
      <c r="CB79" s="1571"/>
      <c r="CC79" s="1571"/>
      <c r="CD79" s="1571"/>
      <c r="CE79" s="1571"/>
      <c r="CF79" s="1571"/>
      <c r="CG79" s="1571"/>
      <c r="CH79" s="1571"/>
      <c r="CI79" s="1571"/>
      <c r="CJ79" s="1571"/>
      <c r="CK79" s="1571"/>
      <c r="CL79" s="1571"/>
      <c r="CM79" s="1572"/>
      <c r="CN79" s="256"/>
      <c r="CO79" s="107"/>
      <c r="CP79" s="107"/>
    </row>
    <row r="80" spans="1:99" ht="8.25" customHeight="1">
      <c r="A80" s="107"/>
      <c r="B80" s="356" t="s">
        <v>542</v>
      </c>
      <c r="C80" s="353"/>
      <c r="D80" s="353"/>
      <c r="E80" s="353"/>
      <c r="F80" s="353"/>
      <c r="G80" s="467"/>
      <c r="H80" s="467"/>
      <c r="I80" s="467"/>
      <c r="J80" s="467"/>
      <c r="K80" s="467"/>
      <c r="L80" s="467"/>
      <c r="M80" s="467"/>
      <c r="N80" s="467"/>
      <c r="O80" s="467"/>
      <c r="P80" s="467"/>
      <c r="Q80" s="467"/>
      <c r="R80" s="467"/>
      <c r="S80" s="467"/>
      <c r="T80" s="467"/>
      <c r="U80" s="467"/>
      <c r="V80" s="467"/>
      <c r="W80" s="467"/>
      <c r="X80" s="467"/>
      <c r="Y80" s="467"/>
      <c r="Z80" s="467"/>
      <c r="AA80" s="467"/>
      <c r="AB80" s="467"/>
      <c r="AC80" s="467"/>
      <c r="AD80" s="467"/>
      <c r="AE80" s="467"/>
      <c r="AF80" s="467"/>
      <c r="AG80" s="467"/>
      <c r="AH80" s="467"/>
      <c r="AI80" s="467"/>
      <c r="AJ80" s="467"/>
      <c r="AK80" s="467"/>
      <c r="AL80" s="467"/>
      <c r="AM80" s="467"/>
      <c r="AN80" s="467"/>
      <c r="AO80" s="467"/>
      <c r="AP80" s="467"/>
      <c r="AQ80" s="467"/>
      <c r="AR80" s="467"/>
      <c r="AS80" s="467"/>
      <c r="AT80" s="467"/>
      <c r="AU80" s="467"/>
      <c r="AV80" s="467"/>
      <c r="AW80" s="467"/>
      <c r="AX80" s="355"/>
      <c r="AY80" s="355"/>
      <c r="AZ80" s="355"/>
      <c r="BA80" s="355"/>
      <c r="BB80" s="355"/>
      <c r="BC80" s="355"/>
      <c r="BD80" s="355"/>
      <c r="BE80" s="355"/>
      <c r="BF80" s="355"/>
      <c r="BG80" s="355"/>
      <c r="BH80" s="355"/>
      <c r="BI80" s="355"/>
      <c r="BJ80" s="355"/>
      <c r="BK80" s="355"/>
      <c r="BL80" s="355"/>
      <c r="BM80" s="355"/>
      <c r="BN80" s="467"/>
      <c r="BO80" s="467"/>
      <c r="BP80" s="467"/>
      <c r="BQ80" s="467"/>
      <c r="BR80" s="467"/>
      <c r="BS80" s="467"/>
      <c r="BT80" s="467"/>
      <c r="BU80" s="467"/>
      <c r="BV80" s="467"/>
      <c r="BW80" s="467"/>
      <c r="BX80" s="355"/>
      <c r="BY80" s="355"/>
      <c r="BZ80" s="355"/>
      <c r="CA80" s="355"/>
      <c r="CB80" s="355"/>
      <c r="CC80" s="355"/>
      <c r="CD80" s="355"/>
      <c r="CE80" s="355"/>
      <c r="CF80" s="355"/>
      <c r="CG80" s="355"/>
      <c r="CH80" s="355"/>
      <c r="CI80" s="355"/>
      <c r="CJ80" s="354"/>
      <c r="CK80" s="107"/>
      <c r="CL80" s="585" t="s">
        <v>481</v>
      </c>
      <c r="CM80" s="586"/>
      <c r="CN80" s="256"/>
      <c r="CO80" s="107"/>
      <c r="CP80" s="107"/>
    </row>
    <row r="81" spans="1:94" ht="8.25" customHeight="1">
      <c r="A81" s="107"/>
      <c r="B81" s="353"/>
      <c r="C81" s="353"/>
      <c r="D81" s="353"/>
      <c r="E81" s="353"/>
      <c r="F81" s="353"/>
      <c r="G81" s="353"/>
      <c r="H81" s="353"/>
      <c r="I81" s="353"/>
      <c r="J81" s="353"/>
      <c r="K81" s="353"/>
      <c r="L81" s="353"/>
      <c r="M81" s="353"/>
      <c r="N81" s="353"/>
      <c r="O81" s="353"/>
      <c r="P81" s="353"/>
      <c r="Q81" s="353"/>
      <c r="R81" s="353"/>
      <c r="S81" s="353"/>
      <c r="T81" s="353"/>
      <c r="U81" s="353"/>
      <c r="V81" s="353"/>
      <c r="W81" s="353"/>
      <c r="X81" s="353"/>
      <c r="Y81" s="353"/>
      <c r="Z81" s="353"/>
      <c r="AA81" s="353"/>
      <c r="AB81" s="353"/>
      <c r="AC81" s="353"/>
      <c r="AD81" s="353"/>
      <c r="AE81" s="353"/>
      <c r="AF81" s="353"/>
      <c r="AG81" s="353"/>
      <c r="AH81" s="353"/>
      <c r="AI81" s="353"/>
      <c r="AJ81" s="353"/>
      <c r="AK81" s="353"/>
      <c r="AL81" s="353"/>
      <c r="AM81" s="353"/>
      <c r="AN81" s="353"/>
      <c r="AO81" s="353"/>
      <c r="AP81" s="353"/>
      <c r="AQ81" s="353"/>
      <c r="AR81" s="353"/>
      <c r="AS81" s="353"/>
      <c r="AT81" s="353"/>
      <c r="AU81" s="353"/>
      <c r="AV81" s="353"/>
      <c r="AW81" s="353"/>
      <c r="AX81" s="353"/>
      <c r="AY81" s="353"/>
      <c r="AZ81" s="353"/>
      <c r="BA81" s="353"/>
      <c r="BB81" s="353"/>
      <c r="BC81" s="353"/>
      <c r="BD81" s="353"/>
      <c r="BE81" s="107"/>
      <c r="BF81" s="107"/>
      <c r="BG81" s="107"/>
      <c r="BH81" s="107"/>
      <c r="BI81" s="107"/>
      <c r="BJ81" s="107"/>
      <c r="BK81" s="107"/>
      <c r="BL81" s="107"/>
      <c r="BM81" s="353"/>
      <c r="BN81" s="353"/>
      <c r="BO81" s="353"/>
      <c r="BP81" s="353"/>
      <c r="BQ81" s="353"/>
      <c r="BR81" s="353"/>
      <c r="BS81" s="353"/>
      <c r="BT81" s="353"/>
      <c r="BU81" s="353"/>
      <c r="BV81" s="353"/>
      <c r="BW81" s="353"/>
      <c r="BX81" s="353"/>
      <c r="BY81" s="353"/>
      <c r="BZ81" s="353"/>
      <c r="CA81" s="353"/>
      <c r="CB81" s="353"/>
      <c r="CC81" s="353"/>
      <c r="CD81" s="353"/>
      <c r="CE81" s="353"/>
      <c r="CF81" s="353"/>
      <c r="CG81" s="353"/>
      <c r="CH81" s="353"/>
      <c r="CI81" s="353"/>
      <c r="CJ81" s="354"/>
      <c r="CK81" s="468"/>
      <c r="CL81" s="468"/>
      <c r="CM81" s="468"/>
      <c r="CN81" s="256"/>
      <c r="CO81" s="107"/>
      <c r="CP81" s="107"/>
    </row>
    <row r="82" spans="1:94" ht="8.25" customHeight="1">
      <c r="A82" s="107"/>
      <c r="B82" s="353"/>
      <c r="C82" s="353"/>
      <c r="D82" s="353"/>
      <c r="E82" s="353"/>
      <c r="F82" s="353"/>
      <c r="G82" s="353"/>
      <c r="H82" s="353"/>
      <c r="I82" s="355"/>
      <c r="J82" s="355"/>
      <c r="K82" s="355"/>
      <c r="L82" s="355"/>
      <c r="M82" s="355"/>
      <c r="N82" s="355"/>
      <c r="O82" s="355"/>
      <c r="P82" s="355"/>
      <c r="Q82" s="355"/>
      <c r="R82" s="355"/>
      <c r="S82" s="355"/>
      <c r="T82" s="355"/>
      <c r="U82" s="355"/>
      <c r="V82" s="355"/>
      <c r="W82" s="355"/>
      <c r="X82" s="355"/>
      <c r="Y82" s="355"/>
      <c r="Z82" s="355"/>
      <c r="AA82" s="355"/>
      <c r="AB82" s="355"/>
      <c r="AC82" s="355"/>
      <c r="AD82" s="355"/>
      <c r="AE82" s="355"/>
      <c r="AF82" s="355"/>
      <c r="AG82" s="355"/>
      <c r="AH82" s="355"/>
      <c r="AI82" s="355"/>
      <c r="AJ82" s="355"/>
      <c r="AK82" s="355"/>
      <c r="AL82" s="355"/>
      <c r="AM82" s="355"/>
      <c r="AN82" s="355"/>
      <c r="AO82" s="355"/>
      <c r="AP82" s="355"/>
      <c r="AQ82" s="355"/>
      <c r="AR82" s="355"/>
      <c r="AS82" s="355"/>
      <c r="AT82" s="355"/>
      <c r="AU82" s="355"/>
      <c r="AV82" s="355"/>
      <c r="AW82" s="355"/>
      <c r="AX82" s="355"/>
      <c r="AY82" s="355"/>
      <c r="AZ82" s="355"/>
      <c r="BA82" s="355"/>
      <c r="BB82" s="355"/>
      <c r="BC82" s="355"/>
      <c r="BD82" s="107"/>
      <c r="BE82" s="107"/>
      <c r="BF82" s="107"/>
      <c r="BG82" s="107"/>
      <c r="BH82" s="107"/>
      <c r="BI82" s="107"/>
      <c r="BJ82" s="107"/>
      <c r="BK82" s="107"/>
      <c r="BL82" s="107"/>
      <c r="BM82" s="355"/>
      <c r="BN82" s="107"/>
      <c r="BO82" s="107"/>
      <c r="BP82" s="107"/>
      <c r="BQ82" s="107"/>
      <c r="BR82" s="355"/>
      <c r="BS82" s="355"/>
      <c r="BT82" s="355"/>
      <c r="BU82" s="355"/>
      <c r="BV82" s="355"/>
      <c r="BW82" s="355"/>
      <c r="BX82" s="355"/>
      <c r="BY82" s="355"/>
      <c r="BZ82" s="355"/>
      <c r="CA82" s="355"/>
      <c r="CB82" s="355"/>
      <c r="CC82" s="355"/>
      <c r="CD82" s="355"/>
      <c r="CE82" s="355"/>
      <c r="CF82" s="355"/>
      <c r="CG82" s="355"/>
      <c r="CH82" s="355"/>
      <c r="CI82" s="355"/>
      <c r="CJ82" s="354"/>
      <c r="CK82" s="468"/>
      <c r="CL82" s="468"/>
      <c r="CM82" s="468"/>
      <c r="CN82" s="256"/>
      <c r="CO82" s="107"/>
      <c r="CP82" s="107"/>
    </row>
    <row r="83" spans="1:94" ht="8.25" customHeight="1">
      <c r="A83" s="107"/>
      <c r="B83" s="353"/>
      <c r="C83" s="353"/>
      <c r="D83" s="353"/>
      <c r="E83" s="353"/>
      <c r="F83" s="353"/>
      <c r="G83" s="355"/>
      <c r="H83" s="355"/>
      <c r="I83" s="355"/>
      <c r="J83" s="355"/>
      <c r="K83" s="355"/>
      <c r="L83" s="355"/>
      <c r="M83" s="355"/>
      <c r="N83" s="355"/>
      <c r="O83" s="355"/>
      <c r="P83" s="355"/>
      <c r="Q83" s="355"/>
      <c r="R83" s="355"/>
      <c r="S83" s="355"/>
      <c r="T83" s="355"/>
      <c r="U83" s="355"/>
      <c r="V83" s="355"/>
      <c r="W83" s="355"/>
      <c r="X83" s="355"/>
      <c r="Y83" s="355"/>
      <c r="Z83" s="355"/>
      <c r="AA83" s="355"/>
      <c r="AB83" s="355"/>
      <c r="AC83" s="355"/>
      <c r="AD83" s="355"/>
      <c r="AE83" s="355"/>
      <c r="AF83" s="355"/>
      <c r="AG83" s="355"/>
      <c r="AH83" s="355"/>
      <c r="AI83" s="355"/>
      <c r="AJ83" s="355"/>
      <c r="AK83" s="355"/>
      <c r="AL83" s="355"/>
      <c r="AM83" s="355"/>
      <c r="AN83" s="355"/>
      <c r="AO83" s="355"/>
      <c r="AP83" s="355"/>
      <c r="AQ83" s="355"/>
      <c r="AR83" s="355"/>
      <c r="AS83" s="355"/>
      <c r="AT83" s="355"/>
      <c r="AU83" s="355"/>
      <c r="AV83" s="355"/>
      <c r="AW83" s="355"/>
      <c r="AX83" s="355"/>
      <c r="AY83" s="355"/>
      <c r="AZ83" s="355"/>
      <c r="BA83" s="355"/>
      <c r="BB83" s="355"/>
      <c r="BC83" s="355"/>
      <c r="BD83" s="107"/>
      <c r="BE83" s="107"/>
      <c r="BF83" s="107"/>
      <c r="BG83" s="107"/>
      <c r="BH83" s="107"/>
      <c r="BI83" s="107"/>
      <c r="BJ83" s="107"/>
      <c r="BK83" s="107"/>
      <c r="BL83" s="107"/>
      <c r="BM83" s="355"/>
      <c r="BN83" s="107"/>
      <c r="BO83" s="107"/>
      <c r="BP83" s="107"/>
      <c r="BQ83" s="107"/>
      <c r="BR83" s="355"/>
      <c r="BS83" s="355"/>
      <c r="BT83" s="355"/>
      <c r="BU83" s="355"/>
      <c r="BV83" s="355"/>
      <c r="BW83" s="355"/>
      <c r="BX83" s="355"/>
      <c r="BY83" s="355"/>
      <c r="BZ83" s="355"/>
      <c r="CA83" s="355"/>
      <c r="CB83" s="355"/>
      <c r="CC83" s="355"/>
      <c r="CD83" s="355"/>
      <c r="CE83" s="355"/>
      <c r="CF83" s="355"/>
      <c r="CG83" s="355"/>
      <c r="CH83" s="355"/>
      <c r="CI83" s="355"/>
      <c r="CJ83" s="354"/>
      <c r="CK83" s="468"/>
      <c r="CL83" s="468"/>
      <c r="CM83" s="468"/>
      <c r="CN83" s="256"/>
      <c r="CO83" s="107"/>
      <c r="CP83" s="107"/>
    </row>
    <row r="84" spans="1:94" ht="8.25" customHeight="1">
      <c r="A84" s="107"/>
      <c r="B84" s="353"/>
      <c r="C84" s="353"/>
      <c r="D84" s="353"/>
      <c r="E84" s="353"/>
      <c r="F84" s="353"/>
      <c r="G84" s="355"/>
      <c r="H84" s="355"/>
      <c r="I84" s="355"/>
      <c r="J84" s="355"/>
      <c r="K84" s="355"/>
      <c r="L84" s="355"/>
      <c r="M84" s="355"/>
      <c r="N84" s="355"/>
      <c r="O84" s="355"/>
      <c r="P84" s="355"/>
      <c r="Q84" s="355"/>
      <c r="R84" s="355"/>
      <c r="S84" s="355"/>
      <c r="T84" s="355"/>
      <c r="U84" s="355"/>
      <c r="V84" s="355"/>
      <c r="W84" s="355"/>
      <c r="X84" s="355"/>
      <c r="Y84" s="355"/>
      <c r="Z84" s="355"/>
      <c r="AA84" s="355"/>
      <c r="AB84" s="355"/>
      <c r="AC84" s="355"/>
      <c r="AD84" s="355"/>
      <c r="AE84" s="355"/>
      <c r="AF84" s="355"/>
      <c r="AG84" s="355"/>
      <c r="AH84" s="355"/>
      <c r="AI84" s="355"/>
      <c r="AJ84" s="355"/>
      <c r="AK84" s="355"/>
      <c r="AL84" s="355"/>
      <c r="AM84" s="355"/>
      <c r="AN84" s="355"/>
      <c r="AO84" s="355"/>
      <c r="AP84" s="355"/>
      <c r="AQ84" s="355"/>
      <c r="AR84" s="355"/>
      <c r="AS84" s="355"/>
      <c r="AT84" s="355"/>
      <c r="AU84" s="355"/>
      <c r="AV84" s="355"/>
      <c r="AW84" s="355"/>
      <c r="AX84" s="355"/>
      <c r="AY84" s="355"/>
      <c r="AZ84" s="355"/>
      <c r="BA84" s="355"/>
      <c r="BB84" s="355"/>
      <c r="BC84" s="355"/>
      <c r="BM84" s="355"/>
      <c r="BR84" s="355"/>
      <c r="BS84" s="355"/>
      <c r="BT84" s="355"/>
      <c r="BU84" s="355"/>
      <c r="BV84" s="355"/>
      <c r="BW84" s="355"/>
      <c r="BX84" s="355"/>
      <c r="BY84" s="355"/>
      <c r="BZ84" s="355"/>
      <c r="CA84" s="355"/>
      <c r="CB84" s="355"/>
      <c r="CC84" s="355"/>
      <c r="CD84" s="355"/>
      <c r="CE84" s="355"/>
      <c r="CF84" s="355"/>
      <c r="CG84" s="355"/>
      <c r="CH84" s="355"/>
      <c r="CI84" s="355"/>
      <c r="CJ84" s="354"/>
      <c r="CK84" s="468"/>
      <c r="CL84" s="468"/>
      <c r="CM84" s="468"/>
      <c r="CN84" s="256"/>
      <c r="CO84" s="107"/>
      <c r="CP84" s="107"/>
    </row>
    <row r="85" spans="1:94" ht="8.25" customHeight="1">
      <c r="A85" s="107"/>
      <c r="B85" s="353"/>
      <c r="C85" s="353"/>
      <c r="D85" s="353"/>
      <c r="E85" s="353"/>
      <c r="F85" s="353"/>
      <c r="G85" s="355"/>
      <c r="H85" s="355"/>
      <c r="I85" s="355"/>
      <c r="J85" s="355"/>
      <c r="K85" s="355"/>
      <c r="L85" s="355"/>
      <c r="M85" s="355"/>
      <c r="N85" s="355"/>
      <c r="O85" s="355"/>
      <c r="P85" s="355"/>
      <c r="Q85" s="355"/>
      <c r="R85" s="355"/>
      <c r="S85" s="355"/>
      <c r="T85" s="355"/>
      <c r="U85" s="355"/>
      <c r="V85" s="355"/>
      <c r="W85" s="355"/>
      <c r="X85" s="355"/>
      <c r="Y85" s="355"/>
      <c r="Z85" s="355"/>
      <c r="AA85" s="355"/>
      <c r="AB85" s="355"/>
      <c r="AC85" s="355"/>
      <c r="AD85" s="355"/>
      <c r="AE85" s="355"/>
      <c r="AF85" s="355"/>
      <c r="AG85" s="355"/>
      <c r="AH85" s="355"/>
      <c r="AI85" s="355"/>
      <c r="AJ85" s="355"/>
      <c r="AK85" s="355"/>
      <c r="AL85" s="355"/>
      <c r="AM85" s="355"/>
      <c r="AN85" s="355"/>
      <c r="AO85" s="355"/>
      <c r="AP85" s="355"/>
      <c r="AQ85" s="355"/>
      <c r="AR85" s="355"/>
      <c r="AS85" s="355"/>
      <c r="AT85" s="355"/>
      <c r="AU85" s="355"/>
      <c r="AV85" s="355"/>
      <c r="AW85" s="355"/>
      <c r="AX85" s="355"/>
      <c r="AY85" s="355"/>
      <c r="AZ85" s="355"/>
      <c r="BA85" s="355"/>
      <c r="BB85" s="355"/>
      <c r="BC85" s="355"/>
      <c r="BD85" s="355"/>
      <c r="BM85" s="355"/>
      <c r="BN85" s="355"/>
      <c r="BO85" s="355"/>
      <c r="BP85" s="355"/>
      <c r="BQ85" s="355"/>
      <c r="BR85" s="355"/>
      <c r="BS85" s="355"/>
      <c r="BT85" s="355"/>
      <c r="BU85" s="355"/>
      <c r="BV85" s="355"/>
      <c r="BW85" s="355"/>
      <c r="BX85" s="355"/>
      <c r="BY85" s="355"/>
      <c r="BZ85" s="355"/>
      <c r="CA85" s="355"/>
      <c r="CB85" s="355"/>
      <c r="CC85" s="355"/>
      <c r="CD85" s="355"/>
      <c r="CE85" s="355"/>
      <c r="CF85" s="355"/>
      <c r="CG85" s="355"/>
      <c r="CH85" s="355"/>
      <c r="CI85" s="355"/>
      <c r="CJ85" s="354"/>
      <c r="CK85" s="468"/>
      <c r="CL85" s="468"/>
      <c r="CM85" s="468"/>
      <c r="CN85" s="256"/>
      <c r="CO85" s="107"/>
      <c r="CP85" s="107"/>
    </row>
    <row r="86" spans="1:94" ht="8.25" customHeight="1">
      <c r="A86" s="107"/>
      <c r="B86" s="353"/>
      <c r="C86" s="353"/>
      <c r="D86" s="353"/>
      <c r="E86" s="353"/>
      <c r="F86" s="353"/>
      <c r="G86" s="353"/>
      <c r="H86" s="353"/>
      <c r="I86" s="353"/>
      <c r="J86" s="353"/>
      <c r="K86" s="353"/>
      <c r="L86" s="353"/>
      <c r="M86" s="353"/>
      <c r="N86" s="353"/>
      <c r="O86" s="353"/>
      <c r="P86" s="353"/>
      <c r="Q86" s="353"/>
      <c r="R86" s="353"/>
      <c r="S86" s="353"/>
      <c r="T86" s="353"/>
      <c r="U86" s="353"/>
      <c r="V86" s="353"/>
      <c r="W86" s="353"/>
      <c r="X86" s="353"/>
      <c r="Y86" s="353"/>
      <c r="Z86" s="353"/>
      <c r="AA86" s="353"/>
      <c r="AB86" s="353"/>
      <c r="AC86" s="353"/>
      <c r="AD86" s="353"/>
      <c r="AE86" s="353"/>
      <c r="AF86" s="353"/>
      <c r="AG86" s="353"/>
      <c r="AH86" s="353"/>
      <c r="AI86" s="353"/>
      <c r="AJ86" s="353"/>
      <c r="AK86" s="353"/>
      <c r="AL86" s="353"/>
      <c r="AM86" s="353"/>
      <c r="AN86" s="353"/>
      <c r="AO86" s="353"/>
      <c r="AP86" s="353"/>
      <c r="AQ86" s="353"/>
      <c r="AR86" s="353"/>
      <c r="AS86" s="353"/>
      <c r="AT86" s="353"/>
      <c r="AU86" s="353"/>
      <c r="AV86" s="353"/>
      <c r="AW86" s="353"/>
      <c r="AX86" s="353"/>
      <c r="AY86" s="353"/>
      <c r="AZ86" s="353"/>
      <c r="BA86" s="353"/>
      <c r="BB86" s="353"/>
      <c r="BC86" s="353"/>
      <c r="BD86" s="355"/>
      <c r="BM86" s="355"/>
      <c r="BN86" s="355"/>
      <c r="BO86" s="355"/>
      <c r="BP86" s="355"/>
      <c r="BQ86" s="355"/>
      <c r="BR86" s="355"/>
      <c r="BS86" s="355"/>
      <c r="BT86" s="355"/>
      <c r="BU86" s="355"/>
      <c r="BV86" s="355"/>
      <c r="BW86" s="355"/>
      <c r="BX86" s="355"/>
      <c r="BY86" s="355"/>
      <c r="BZ86" s="355"/>
      <c r="CA86" s="355"/>
      <c r="CB86" s="355"/>
      <c r="CC86" s="355"/>
      <c r="CD86" s="355"/>
      <c r="CE86" s="355"/>
      <c r="CF86" s="355"/>
      <c r="CG86" s="355"/>
      <c r="CH86" s="355"/>
      <c r="CI86" s="355"/>
      <c r="CJ86" s="354"/>
      <c r="CK86" s="468"/>
      <c r="CL86" s="468"/>
      <c r="CM86" s="468"/>
      <c r="CN86" s="256"/>
      <c r="CO86" s="107"/>
      <c r="CP86" s="107"/>
    </row>
    <row r="87" spans="1:94" ht="8.25" customHeight="1">
      <c r="A87" s="107"/>
      <c r="C87" s="256"/>
      <c r="D87" s="256"/>
      <c r="E87" s="256"/>
      <c r="F87" s="256"/>
      <c r="G87" s="357"/>
      <c r="H87" s="357"/>
      <c r="I87" s="357"/>
      <c r="J87" s="357"/>
      <c r="K87" s="357"/>
      <c r="L87" s="357"/>
      <c r="M87" s="357"/>
      <c r="N87" s="357"/>
      <c r="O87" s="357"/>
      <c r="P87" s="357"/>
      <c r="Q87" s="357"/>
      <c r="R87" s="357"/>
      <c r="S87" s="357"/>
      <c r="T87" s="357"/>
      <c r="U87" s="357"/>
      <c r="V87" s="357"/>
      <c r="W87" s="357"/>
      <c r="X87" s="357"/>
      <c r="Y87" s="357"/>
      <c r="Z87" s="357"/>
      <c r="AA87" s="357"/>
      <c r="AB87" s="357"/>
      <c r="AC87" s="357"/>
      <c r="AD87" s="357"/>
      <c r="AE87" s="357"/>
      <c r="AF87" s="357"/>
      <c r="AG87" s="357"/>
      <c r="AH87" s="357"/>
      <c r="AI87" s="357"/>
      <c r="AJ87" s="357"/>
      <c r="AK87" s="357"/>
      <c r="AL87" s="357"/>
      <c r="AM87" s="357"/>
      <c r="AN87" s="357"/>
      <c r="AO87" s="357"/>
      <c r="AP87" s="357"/>
      <c r="AQ87" s="357"/>
      <c r="AR87" s="357"/>
      <c r="AS87" s="357"/>
      <c r="AT87" s="357"/>
      <c r="AU87" s="357"/>
      <c r="AV87" s="357"/>
      <c r="AW87" s="357"/>
      <c r="AX87" s="357"/>
      <c r="AY87" s="357"/>
      <c r="AZ87" s="357"/>
      <c r="BA87" s="357"/>
      <c r="BB87" s="357"/>
      <c r="BC87" s="357"/>
      <c r="BD87" s="357"/>
      <c r="BM87" s="357"/>
      <c r="BN87" s="357"/>
      <c r="BO87" s="357"/>
      <c r="BP87" s="357"/>
      <c r="BQ87" s="357"/>
      <c r="BR87" s="357"/>
      <c r="BS87" s="357"/>
      <c r="BT87" s="357"/>
      <c r="BU87" s="357"/>
      <c r="BV87" s="357"/>
      <c r="BW87" s="357"/>
      <c r="BX87" s="357"/>
      <c r="BY87" s="357"/>
      <c r="BZ87" s="357"/>
      <c r="CA87" s="357"/>
      <c r="CB87" s="357"/>
      <c r="CC87" s="357"/>
      <c r="CD87" s="357"/>
      <c r="CE87" s="357"/>
      <c r="CF87" s="357"/>
      <c r="CG87" s="357"/>
      <c r="CH87" s="357"/>
      <c r="CI87" s="357"/>
      <c r="CJ87" s="354"/>
      <c r="CK87" s="468"/>
      <c r="CL87" s="468"/>
      <c r="CM87" s="468"/>
      <c r="CN87" s="256"/>
      <c r="CO87" s="107"/>
      <c r="CP87" s="107"/>
    </row>
    <row r="88" spans="1:94" ht="9.75" customHeight="1">
      <c r="A88" s="107"/>
      <c r="B88" s="256"/>
      <c r="C88" s="256"/>
      <c r="D88" s="256"/>
      <c r="E88" s="256"/>
      <c r="F88" s="256"/>
      <c r="G88" s="226"/>
      <c r="H88" s="226"/>
      <c r="I88" s="226"/>
      <c r="J88" s="226"/>
      <c r="K88" s="226"/>
      <c r="L88" s="226"/>
      <c r="M88" s="226"/>
      <c r="N88" s="226"/>
      <c r="O88" s="226"/>
      <c r="P88" s="226"/>
      <c r="Q88" s="226"/>
      <c r="R88" s="226"/>
      <c r="S88" s="226"/>
      <c r="T88" s="226"/>
      <c r="U88" s="226"/>
      <c r="V88" s="226"/>
      <c r="W88" s="226"/>
      <c r="X88" s="226"/>
      <c r="Y88" s="226"/>
      <c r="Z88" s="226"/>
      <c r="AA88" s="226"/>
      <c r="AB88" s="226"/>
      <c r="AC88" s="226"/>
      <c r="AD88" s="226"/>
      <c r="AE88" s="226"/>
      <c r="AF88" s="226"/>
      <c r="AG88" s="226"/>
      <c r="AH88" s="226"/>
      <c r="AI88" s="226"/>
      <c r="AJ88" s="226"/>
      <c r="AK88" s="226"/>
      <c r="AL88" s="226"/>
      <c r="AM88" s="226"/>
      <c r="AN88" s="226"/>
      <c r="AO88" s="226"/>
      <c r="AP88" s="226"/>
      <c r="AQ88" s="226"/>
      <c r="AR88" s="226"/>
      <c r="AS88" s="226"/>
      <c r="AT88" s="226"/>
      <c r="AU88" s="226"/>
      <c r="AV88" s="226"/>
      <c r="AW88" s="226"/>
      <c r="AX88" s="226"/>
      <c r="AY88" s="226"/>
      <c r="AZ88" s="226"/>
      <c r="BA88" s="226"/>
      <c r="BB88" s="226"/>
      <c r="BC88" s="226"/>
      <c r="BD88" s="226"/>
      <c r="BM88" s="226"/>
      <c r="BN88" s="226"/>
      <c r="BO88" s="226"/>
      <c r="BP88" s="226"/>
      <c r="BQ88" s="226"/>
      <c r="BR88" s="226"/>
      <c r="BS88" s="226"/>
      <c r="BT88" s="226"/>
      <c r="BU88" s="226"/>
      <c r="BV88" s="226"/>
      <c r="BW88" s="226"/>
      <c r="BX88" s="226"/>
      <c r="BY88" s="226"/>
      <c r="BZ88" s="226"/>
      <c r="CA88" s="226"/>
      <c r="CB88" s="226"/>
      <c r="CC88" s="226"/>
      <c r="CD88" s="226"/>
      <c r="CE88" s="226"/>
      <c r="CF88" s="226"/>
      <c r="CG88" s="226"/>
      <c r="CH88" s="226"/>
      <c r="CI88" s="226"/>
      <c r="CJ88" s="226"/>
      <c r="CK88" s="226"/>
      <c r="CL88" s="226"/>
      <c r="CM88" s="226"/>
      <c r="CN88" s="226"/>
      <c r="CO88" s="107"/>
      <c r="CP88" s="107"/>
    </row>
    <row r="89" spans="1:94" ht="9" customHeight="1">
      <c r="A89" s="107"/>
      <c r="B89" s="107"/>
      <c r="C89" s="107"/>
      <c r="D89" s="107"/>
      <c r="E89" s="107"/>
      <c r="F89" s="107"/>
      <c r="G89" s="225"/>
      <c r="H89" s="225"/>
      <c r="I89" s="225"/>
      <c r="J89" s="225"/>
      <c r="K89" s="225"/>
      <c r="L89" s="225"/>
      <c r="M89" s="225"/>
      <c r="N89" s="225"/>
      <c r="O89" s="225"/>
      <c r="P89" s="225"/>
      <c r="Q89" s="225"/>
      <c r="R89" s="225"/>
      <c r="S89" s="225"/>
      <c r="T89" s="225"/>
      <c r="U89" s="225"/>
      <c r="V89" s="225"/>
      <c r="W89" s="225"/>
      <c r="X89" s="225"/>
      <c r="Y89" s="225"/>
      <c r="Z89" s="225"/>
      <c r="AA89" s="225"/>
      <c r="AB89" s="225"/>
      <c r="AC89" s="225"/>
      <c r="AD89" s="225"/>
      <c r="AE89" s="225"/>
      <c r="AF89" s="225"/>
      <c r="AG89" s="225"/>
      <c r="AH89" s="225"/>
      <c r="AI89" s="225"/>
      <c r="AJ89" s="225"/>
      <c r="AK89" s="225"/>
      <c r="AL89" s="225"/>
      <c r="AM89" s="225"/>
      <c r="AN89" s="225"/>
      <c r="AO89" s="225"/>
      <c r="AP89" s="225"/>
      <c r="AQ89" s="225"/>
      <c r="AR89" s="225"/>
      <c r="AS89" s="225"/>
      <c r="AT89" s="225"/>
      <c r="AU89" s="225"/>
      <c r="AV89" s="225"/>
      <c r="AW89" s="225"/>
      <c r="AX89" s="225"/>
      <c r="AY89" s="225"/>
      <c r="AZ89" s="225"/>
      <c r="BA89" s="225"/>
      <c r="BB89" s="225"/>
      <c r="BC89" s="225"/>
      <c r="BD89" s="225"/>
      <c r="BE89" s="225"/>
      <c r="BF89" s="225"/>
      <c r="BG89" s="225"/>
      <c r="BH89" s="225"/>
      <c r="BI89" s="225"/>
      <c r="BJ89" s="225"/>
      <c r="BK89" s="225"/>
      <c r="BL89" s="225"/>
      <c r="BM89" s="225"/>
      <c r="BN89" s="225"/>
      <c r="BO89" s="225"/>
      <c r="BP89" s="225"/>
      <c r="BQ89" s="225"/>
      <c r="BR89" s="225"/>
      <c r="BS89" s="225"/>
      <c r="BT89" s="225"/>
      <c r="BU89" s="225"/>
      <c r="BV89" s="225"/>
      <c r="BW89" s="225"/>
      <c r="BX89" s="225"/>
      <c r="BY89" s="225"/>
      <c r="BZ89" s="225"/>
      <c r="CA89" s="225"/>
      <c r="CB89" s="225"/>
      <c r="CC89" s="225"/>
      <c r="CD89" s="225"/>
      <c r="CE89" s="225"/>
      <c r="CF89" s="225"/>
      <c r="CG89" s="225"/>
      <c r="CH89" s="225"/>
      <c r="CI89" s="226"/>
      <c r="CJ89" s="226"/>
      <c r="CK89" s="226"/>
      <c r="CL89" s="226"/>
      <c r="CM89" s="226"/>
      <c r="CN89" s="226"/>
      <c r="CO89" s="107"/>
      <c r="CP89" s="107"/>
    </row>
    <row r="90" spans="1:94" ht="9" customHeight="1">
      <c r="A90" s="107"/>
      <c r="B90" s="107"/>
      <c r="C90" s="107"/>
      <c r="D90" s="107"/>
      <c r="E90" s="107"/>
      <c r="F90" s="107"/>
      <c r="G90" s="225"/>
      <c r="H90" s="225"/>
      <c r="I90" s="225"/>
      <c r="J90" s="225"/>
      <c r="K90" s="225"/>
      <c r="L90" s="225"/>
      <c r="M90" s="225"/>
      <c r="N90" s="225"/>
      <c r="O90" s="225"/>
      <c r="P90" s="225"/>
      <c r="Q90" s="225"/>
      <c r="R90" s="225"/>
      <c r="S90" s="225"/>
      <c r="T90" s="225"/>
      <c r="U90" s="225"/>
      <c r="V90" s="225"/>
      <c r="W90" s="225"/>
      <c r="X90" s="225"/>
      <c r="Y90" s="225"/>
      <c r="Z90" s="225"/>
      <c r="AA90" s="225"/>
      <c r="AB90" s="225"/>
      <c r="AC90" s="225"/>
      <c r="AD90" s="225"/>
      <c r="AE90" s="225"/>
      <c r="AF90" s="225"/>
      <c r="AG90" s="225"/>
      <c r="AH90" s="225"/>
      <c r="AI90" s="225"/>
      <c r="AJ90" s="225"/>
      <c r="AK90" s="225"/>
      <c r="AL90" s="225"/>
      <c r="AM90" s="225"/>
      <c r="AN90" s="225"/>
      <c r="AO90" s="225"/>
      <c r="AP90" s="225"/>
      <c r="AQ90" s="225"/>
      <c r="AR90" s="225"/>
      <c r="AS90" s="225"/>
      <c r="AT90" s="225"/>
      <c r="AU90" s="225"/>
      <c r="AV90" s="225"/>
      <c r="AW90" s="225"/>
      <c r="AX90" s="225"/>
      <c r="AY90" s="225"/>
      <c r="AZ90" s="225"/>
      <c r="BA90" s="225"/>
      <c r="BB90" s="225"/>
      <c r="BC90" s="225"/>
      <c r="BD90" s="225"/>
      <c r="BE90" s="225"/>
      <c r="BF90" s="225"/>
      <c r="BG90" s="225"/>
      <c r="BH90" s="225"/>
      <c r="BI90" s="225"/>
      <c r="BJ90" s="225"/>
      <c r="BK90" s="225"/>
      <c r="BL90" s="225"/>
      <c r="BM90" s="225"/>
      <c r="BN90" s="225"/>
      <c r="BO90" s="225"/>
      <c r="BP90" s="225"/>
      <c r="BQ90" s="225"/>
      <c r="BR90" s="225"/>
      <c r="BS90" s="225"/>
      <c r="BT90" s="225"/>
      <c r="BU90" s="225"/>
      <c r="BV90" s="225"/>
      <c r="BW90" s="225"/>
      <c r="BX90" s="225"/>
      <c r="BY90" s="225"/>
      <c r="BZ90" s="225"/>
      <c r="CA90" s="225"/>
      <c r="CB90" s="225"/>
      <c r="CC90" s="225"/>
      <c r="CD90" s="225"/>
      <c r="CE90" s="225"/>
      <c r="CF90" s="225"/>
      <c r="CG90" s="225"/>
      <c r="CH90" s="225"/>
      <c r="CI90" s="226"/>
      <c r="CJ90" s="226"/>
      <c r="CK90" s="226"/>
      <c r="CL90" s="226"/>
      <c r="CM90" s="226"/>
      <c r="CN90" s="226"/>
      <c r="CO90" s="107"/>
      <c r="CP90" s="107"/>
    </row>
    <row r="91" spans="1:94" ht="13.5" customHeight="1">
      <c r="A91" s="107"/>
      <c r="B91" s="228"/>
      <c r="C91" s="228"/>
      <c r="D91" s="228"/>
      <c r="E91" s="228"/>
      <c r="F91" s="228"/>
      <c r="G91" s="228"/>
      <c r="H91" s="228"/>
      <c r="I91" s="228"/>
      <c r="J91" s="228"/>
      <c r="K91" s="228"/>
      <c r="L91" s="228"/>
      <c r="M91" s="228"/>
      <c r="N91" s="228"/>
      <c r="O91" s="228"/>
      <c r="P91" s="228"/>
      <c r="Q91" s="228"/>
      <c r="R91" s="228"/>
      <c r="S91" s="228"/>
      <c r="T91" s="228"/>
      <c r="U91" s="228"/>
      <c r="V91" s="228"/>
      <c r="W91" s="228"/>
      <c r="X91" s="228"/>
      <c r="Y91" s="228"/>
      <c r="Z91" s="228"/>
      <c r="AA91" s="228"/>
      <c r="AB91" s="228"/>
      <c r="AC91" s="228"/>
      <c r="AD91" s="228"/>
      <c r="AE91" s="228"/>
      <c r="AF91" s="228"/>
      <c r="AG91" s="228"/>
      <c r="AH91" s="228"/>
      <c r="AI91" s="228"/>
      <c r="AJ91" s="228"/>
      <c r="AK91" s="228"/>
      <c r="AL91" s="228"/>
      <c r="AM91" s="228"/>
      <c r="AN91" s="228"/>
      <c r="AO91" s="228"/>
      <c r="AP91" s="228"/>
      <c r="AQ91" s="228"/>
      <c r="AR91" s="228"/>
      <c r="AS91" s="228"/>
      <c r="AT91" s="228"/>
      <c r="AU91" s="228"/>
      <c r="AV91" s="228"/>
      <c r="AW91" s="228"/>
      <c r="AX91" s="228"/>
      <c r="AY91" s="228"/>
      <c r="AZ91" s="228"/>
      <c r="BA91" s="228"/>
      <c r="BB91" s="228"/>
      <c r="BC91" s="228"/>
      <c r="BD91" s="228"/>
      <c r="BE91" s="228"/>
      <c r="BF91" s="228"/>
      <c r="BG91" s="228"/>
      <c r="BH91" s="228"/>
      <c r="BI91" s="228"/>
      <c r="BJ91" s="228"/>
      <c r="BK91" s="228"/>
      <c r="BL91" s="228"/>
      <c r="BM91" s="228"/>
      <c r="BN91" s="228"/>
      <c r="BO91" s="228"/>
      <c r="BP91" s="228"/>
      <c r="BQ91" s="228"/>
      <c r="BR91" s="228"/>
      <c r="BS91" s="228"/>
      <c r="BT91" s="228"/>
      <c r="BU91" s="228"/>
      <c r="BV91" s="228"/>
      <c r="BW91" s="228"/>
      <c r="BX91" s="228"/>
      <c r="BY91" s="228"/>
      <c r="BZ91" s="228"/>
      <c r="CA91" s="228"/>
      <c r="CB91" s="228"/>
      <c r="CC91" s="228"/>
      <c r="CD91" s="228"/>
      <c r="CE91" s="228"/>
      <c r="CF91" s="228"/>
      <c r="CG91" s="228"/>
      <c r="CH91" s="228"/>
      <c r="CI91" s="228"/>
      <c r="CJ91" s="228"/>
      <c r="CK91" s="228"/>
      <c r="CL91" s="228"/>
      <c r="CM91" s="228"/>
      <c r="CN91" s="107"/>
      <c r="CO91" s="107"/>
      <c r="CP91" s="107"/>
    </row>
    <row r="92" spans="1:94" ht="13.5" customHeight="1">
      <c r="A92" s="107"/>
      <c r="B92" s="228"/>
      <c r="C92" s="228"/>
      <c r="D92" s="228"/>
      <c r="E92" s="228"/>
      <c r="F92" s="228"/>
      <c r="G92" s="228"/>
      <c r="H92" s="228"/>
      <c r="I92" s="228"/>
      <c r="J92" s="228"/>
      <c r="K92" s="228"/>
      <c r="L92" s="228"/>
      <c r="M92" s="228"/>
      <c r="N92" s="228"/>
      <c r="O92" s="228"/>
      <c r="P92" s="228"/>
      <c r="Q92" s="228"/>
      <c r="R92" s="228"/>
      <c r="S92" s="228"/>
      <c r="T92" s="228"/>
      <c r="U92" s="228"/>
      <c r="V92" s="228"/>
      <c r="W92" s="228"/>
      <c r="X92" s="228"/>
      <c r="Y92" s="228"/>
      <c r="Z92" s="228"/>
      <c r="AA92" s="228"/>
      <c r="AB92" s="228"/>
      <c r="AC92" s="228"/>
      <c r="AD92" s="228"/>
      <c r="AE92" s="228"/>
      <c r="AF92" s="228"/>
      <c r="AG92" s="228"/>
      <c r="AH92" s="228"/>
      <c r="AI92" s="228"/>
      <c r="AJ92" s="228"/>
      <c r="AK92" s="228"/>
      <c r="AL92" s="228"/>
      <c r="AM92" s="228"/>
      <c r="AN92" s="228"/>
      <c r="AO92" s="228"/>
      <c r="AP92" s="228"/>
      <c r="AQ92" s="228"/>
      <c r="AR92" s="228"/>
      <c r="AS92" s="228"/>
      <c r="AT92" s="228"/>
      <c r="AU92" s="228"/>
      <c r="AV92" s="228"/>
      <c r="AW92" s="228"/>
      <c r="AX92" s="228"/>
      <c r="AY92" s="228"/>
      <c r="AZ92" s="228"/>
      <c r="BA92" s="228"/>
      <c r="BB92" s="228"/>
      <c r="BC92" s="228"/>
      <c r="BD92" s="228"/>
      <c r="BE92" s="228"/>
      <c r="BF92" s="228"/>
      <c r="BG92" s="228"/>
      <c r="BH92" s="228"/>
      <c r="BI92" s="228"/>
      <c r="BJ92" s="228"/>
      <c r="BK92" s="228"/>
      <c r="BL92" s="228"/>
      <c r="BM92" s="228"/>
      <c r="BN92" s="228"/>
      <c r="BO92" s="228"/>
      <c r="BP92" s="228"/>
      <c r="BQ92" s="228"/>
      <c r="BR92" s="228"/>
      <c r="BS92" s="228"/>
      <c r="BT92" s="228"/>
      <c r="BU92" s="228"/>
      <c r="BV92" s="228"/>
      <c r="BW92" s="228"/>
      <c r="BX92" s="228"/>
      <c r="BY92" s="228"/>
      <c r="BZ92" s="228"/>
      <c r="CA92" s="228"/>
      <c r="CB92" s="228"/>
      <c r="CC92" s="228"/>
      <c r="CD92" s="228"/>
      <c r="CE92" s="228"/>
      <c r="CF92" s="228"/>
      <c r="CG92" s="228"/>
      <c r="CH92" s="228"/>
      <c r="CI92" s="228"/>
      <c r="CJ92" s="228"/>
      <c r="CK92" s="228"/>
      <c r="CL92" s="228"/>
      <c r="CM92" s="228"/>
      <c r="CN92" s="107"/>
      <c r="CO92" s="107"/>
      <c r="CP92" s="107"/>
    </row>
    <row r="93" spans="1:94" ht="13.5" customHeight="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row>
    <row r="94" spans="1:94" ht="13.5" customHeight="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row>
    <row r="95" spans="1:94" ht="13.5" customHeight="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row>
    <row r="96" spans="1:94" ht="13.5" customHeight="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row>
    <row r="97" spans="2:91" ht="13.5" customHeight="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row>
    <row r="98" spans="2:91" ht="13.5" customHeight="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row>
    <row r="99" spans="2:91" ht="13.5" customHeight="1"/>
  </sheetData>
  <sheetProtection algorithmName="SHA-512" hashValue="hB4wXaXa2J6kX9mJ8lfw5Li+zJXxWrz2EFBy92jpv3unL6Aqd3aQEpxr7D0/SK8hedNwzc2Xgcq4U6iQuPQf4Q==" saltValue="ZirVzHF2j4EyIHuglZdIKw==" spinCount="100000" sheet="1" objects="1" scenarios="1"/>
  <mergeCells count="743">
    <mergeCell ref="BJ76:BM76"/>
    <mergeCell ref="BJ77:BM77"/>
    <mergeCell ref="BJ78:BM78"/>
    <mergeCell ref="BJ79:BM79"/>
    <mergeCell ref="BN69:BQ71"/>
    <mergeCell ref="BN72:BQ73"/>
    <mergeCell ref="BN74:BQ75"/>
    <mergeCell ref="BN76:BQ77"/>
    <mergeCell ref="BN78:BQ79"/>
    <mergeCell ref="BJ69:BM69"/>
    <mergeCell ref="BJ70:BM70"/>
    <mergeCell ref="BJ71:BM71"/>
    <mergeCell ref="BJ72:BM72"/>
    <mergeCell ref="BJ73:BM73"/>
    <mergeCell ref="BJ74:BM74"/>
    <mergeCell ref="BJ75:BM75"/>
    <mergeCell ref="AO76:AU77"/>
    <mergeCell ref="AV72:AZ73"/>
    <mergeCell ref="AV76:AZ77"/>
    <mergeCell ref="AV78:AZ79"/>
    <mergeCell ref="BD78:BD79"/>
    <mergeCell ref="AO72:AU73"/>
    <mergeCell ref="AV74:AZ75"/>
    <mergeCell ref="BA72:BC73"/>
    <mergeCell ref="BA74:BC75"/>
    <mergeCell ref="BW57:BZ57"/>
    <mergeCell ref="BU57:BV57"/>
    <mergeCell ref="BO57:BT57"/>
    <mergeCell ref="BU48:BV48"/>
    <mergeCell ref="Q76:AD77"/>
    <mergeCell ref="Q78:AD79"/>
    <mergeCell ref="AE69:AN69"/>
    <mergeCell ref="AE70:AN70"/>
    <mergeCell ref="AE71:AN71"/>
    <mergeCell ref="AE72:AN73"/>
    <mergeCell ref="AE74:AN75"/>
    <mergeCell ref="AE78:AN79"/>
    <mergeCell ref="AE76:AN77"/>
    <mergeCell ref="Q69:AD71"/>
    <mergeCell ref="Q72:AD73"/>
    <mergeCell ref="Q74:AD75"/>
    <mergeCell ref="BA76:BC77"/>
    <mergeCell ref="BA78:BC79"/>
    <mergeCell ref="BE72:BF73"/>
    <mergeCell ref="BE74:BF75"/>
    <mergeCell ref="BE76:BF77"/>
    <mergeCell ref="BE78:BF79"/>
    <mergeCell ref="AO74:AU75"/>
    <mergeCell ref="AO78:AU79"/>
    <mergeCell ref="CL44:CM44"/>
    <mergeCell ref="BO44:BT44"/>
    <mergeCell ref="BW44:BZ44"/>
    <mergeCell ref="CC44:CF44"/>
    <mergeCell ref="BO45:BT45"/>
    <mergeCell ref="BW45:BZ45"/>
    <mergeCell ref="CC45:CF45"/>
    <mergeCell ref="CI44:CK45"/>
    <mergeCell ref="BM44:BN44"/>
    <mergeCell ref="BM45:BN45"/>
    <mergeCell ref="S56:T56"/>
    <mergeCell ref="AA56:AB56"/>
    <mergeCell ref="S58:T58"/>
    <mergeCell ref="AC60:AF60"/>
    <mergeCell ref="AC55:AF55"/>
    <mergeCell ref="AG55:AH55"/>
    <mergeCell ref="AI55:AL55"/>
    <mergeCell ref="AC59:AF59"/>
    <mergeCell ref="CI50:CK51"/>
    <mergeCell ref="BO55:BT55"/>
    <mergeCell ref="BO51:BT51"/>
    <mergeCell ref="BO50:BT50"/>
    <mergeCell ref="BM51:BN51"/>
    <mergeCell ref="BM50:BN50"/>
    <mergeCell ref="BU51:BV51"/>
    <mergeCell ref="BU50:BV50"/>
    <mergeCell ref="CA51:CB51"/>
    <mergeCell ref="BU55:BV55"/>
    <mergeCell ref="E53:CK53"/>
    <mergeCell ref="E55:R56"/>
    <mergeCell ref="U56:Z56"/>
    <mergeCell ref="AW50:BH51"/>
    <mergeCell ref="AO55:AR56"/>
    <mergeCell ref="BO56:BT56"/>
    <mergeCell ref="BR72:CM73"/>
    <mergeCell ref="BR74:CM75"/>
    <mergeCell ref="BR76:CM77"/>
    <mergeCell ref="BW51:BZ51"/>
    <mergeCell ref="BW50:BZ50"/>
    <mergeCell ref="BW65:BZ65"/>
    <mergeCell ref="BW64:BZ64"/>
    <mergeCell ref="BO66:BT66"/>
    <mergeCell ref="BO65:BT65"/>
    <mergeCell ref="CA60:CB60"/>
    <mergeCell ref="CG60:CH60"/>
    <mergeCell ref="CG61:CH61"/>
    <mergeCell ref="CA56:CB56"/>
    <mergeCell ref="CA58:CB58"/>
    <mergeCell ref="BW58:BZ58"/>
    <mergeCell ref="BO58:BT58"/>
    <mergeCell ref="BW56:BZ56"/>
    <mergeCell ref="CC50:CF50"/>
    <mergeCell ref="CA57:CB57"/>
    <mergeCell ref="BU56:BV56"/>
    <mergeCell ref="CG64:CH64"/>
    <mergeCell ref="CA64:CB64"/>
    <mergeCell ref="BU63:BV63"/>
    <mergeCell ref="CC63:CF63"/>
    <mergeCell ref="I78:K79"/>
    <mergeCell ref="L78:L79"/>
    <mergeCell ref="L74:L75"/>
    <mergeCell ref="G76:G77"/>
    <mergeCell ref="G78:G79"/>
    <mergeCell ref="G69:P71"/>
    <mergeCell ref="M72:P73"/>
    <mergeCell ref="M74:P75"/>
    <mergeCell ref="M76:P77"/>
    <mergeCell ref="M78:P79"/>
    <mergeCell ref="I72:K73"/>
    <mergeCell ref="L72:L73"/>
    <mergeCell ref="I74:K75"/>
    <mergeCell ref="BH76:BI77"/>
    <mergeCell ref="BG76:BG77"/>
    <mergeCell ref="AA65:AB65"/>
    <mergeCell ref="B68:C79"/>
    <mergeCell ref="D69:F71"/>
    <mergeCell ref="E72:F73"/>
    <mergeCell ref="E75:F75"/>
    <mergeCell ref="D78:F79"/>
    <mergeCell ref="L76:L77"/>
    <mergeCell ref="D72:D77"/>
    <mergeCell ref="H76:H77"/>
    <mergeCell ref="H78:H79"/>
    <mergeCell ref="E74:F74"/>
    <mergeCell ref="H74:H75"/>
    <mergeCell ref="E76:F77"/>
    <mergeCell ref="I76:K77"/>
    <mergeCell ref="AA66:AB66"/>
    <mergeCell ref="G72:G73"/>
    <mergeCell ref="G74:G75"/>
    <mergeCell ref="P66:R66"/>
    <mergeCell ref="P65:R65"/>
    <mergeCell ref="H72:H73"/>
    <mergeCell ref="S65:T65"/>
    <mergeCell ref="S66:T66"/>
    <mergeCell ref="BR78:CM79"/>
    <mergeCell ref="BS69:CL71"/>
    <mergeCell ref="BU65:BV65"/>
    <mergeCell ref="U65:Z65"/>
    <mergeCell ref="CL65:CM65"/>
    <mergeCell ref="AM66:AN66"/>
    <mergeCell ref="AS65:AT66"/>
    <mergeCell ref="BH74:BI75"/>
    <mergeCell ref="BG74:BG75"/>
    <mergeCell ref="BD74:BD75"/>
    <mergeCell ref="CG66:CH66"/>
    <mergeCell ref="CC66:CF66"/>
    <mergeCell ref="CC65:CF65"/>
    <mergeCell ref="AW65:BK66"/>
    <mergeCell ref="CA65:CB65"/>
    <mergeCell ref="CG65:CH65"/>
    <mergeCell ref="BM66:BN66"/>
    <mergeCell ref="BM65:BN65"/>
    <mergeCell ref="U66:Z66"/>
    <mergeCell ref="AC66:AF66"/>
    <mergeCell ref="AC65:AF65"/>
    <mergeCell ref="AI66:AL66"/>
    <mergeCell ref="AG66:AH66"/>
    <mergeCell ref="AI65:AL65"/>
    <mergeCell ref="AO70:AU70"/>
    <mergeCell ref="AO71:AU71"/>
    <mergeCell ref="CG63:CH63"/>
    <mergeCell ref="CA63:CB63"/>
    <mergeCell ref="BW66:BZ66"/>
    <mergeCell ref="CA66:CB66"/>
    <mergeCell ref="BU66:BV66"/>
    <mergeCell ref="BU64:BV64"/>
    <mergeCell ref="AO65:AR66"/>
    <mergeCell ref="BA69:BI69"/>
    <mergeCell ref="BA70:BI70"/>
    <mergeCell ref="BA71:BI71"/>
    <mergeCell ref="AV70:AZ70"/>
    <mergeCell ref="AV71:AZ71"/>
    <mergeCell ref="AO69:AZ69"/>
    <mergeCell ref="AW63:BK64"/>
    <mergeCell ref="BO64:BT64"/>
    <mergeCell ref="B44:C51"/>
    <mergeCell ref="BJ50:BL50"/>
    <mergeCell ref="AM64:AN64"/>
    <mergeCell ref="AG63:AH63"/>
    <mergeCell ref="AG64:AH64"/>
    <mergeCell ref="B53:C66"/>
    <mergeCell ref="S55:T55"/>
    <mergeCell ref="AA55:AB55"/>
    <mergeCell ref="P57:R57"/>
    <mergeCell ref="S57:T57"/>
    <mergeCell ref="AA57:AB57"/>
    <mergeCell ref="AG57:AH57"/>
    <mergeCell ref="P58:R58"/>
    <mergeCell ref="AM59:AN59"/>
    <mergeCell ref="AC56:AF56"/>
    <mergeCell ref="AA59:AB59"/>
    <mergeCell ref="S60:T60"/>
    <mergeCell ref="E57:O58"/>
    <mergeCell ref="P64:R64"/>
    <mergeCell ref="AI60:AL60"/>
    <mergeCell ref="AG59:AH59"/>
    <mergeCell ref="E54:T54"/>
    <mergeCell ref="P60:R60"/>
    <mergeCell ref="AA60:AB60"/>
    <mergeCell ref="CL63:CM63"/>
    <mergeCell ref="CI63:CK64"/>
    <mergeCell ref="CC64:CF64"/>
    <mergeCell ref="BW63:BZ63"/>
    <mergeCell ref="BO63:BT63"/>
    <mergeCell ref="AV46:BL47"/>
    <mergeCell ref="BW48:BZ48"/>
    <mergeCell ref="BU45:BV45"/>
    <mergeCell ref="BU36:BV36"/>
    <mergeCell ref="CG51:CH51"/>
    <mergeCell ref="CA50:CB50"/>
    <mergeCell ref="CA44:CB44"/>
    <mergeCell ref="CA45:CB45"/>
    <mergeCell ref="AV44:BL45"/>
    <mergeCell ref="BO61:BT61"/>
    <mergeCell ref="BO60:BT60"/>
    <mergeCell ref="CA49:CB49"/>
    <mergeCell ref="CI48:CK49"/>
    <mergeCell ref="CG49:CH49"/>
    <mergeCell ref="CA48:CB48"/>
    <mergeCell ref="AW48:BH49"/>
    <mergeCell ref="BU49:BV49"/>
    <mergeCell ref="BW49:BZ49"/>
    <mergeCell ref="AV55:BK55"/>
    <mergeCell ref="BU31:BV31"/>
    <mergeCell ref="BU32:BV32"/>
    <mergeCell ref="BU35:BV35"/>
    <mergeCell ref="BO30:BT30"/>
    <mergeCell ref="BO31:BT31"/>
    <mergeCell ref="BJ42:BL42"/>
    <mergeCell ref="BU39:BV40"/>
    <mergeCell ref="BU37:BV37"/>
    <mergeCell ref="BM36:BN36"/>
    <mergeCell ref="BM42:BN42"/>
    <mergeCell ref="BM41:BN41"/>
    <mergeCell ref="BJ39:BL40"/>
    <mergeCell ref="BO41:BT41"/>
    <mergeCell ref="BU38:BV38"/>
    <mergeCell ref="BU33:BV34"/>
    <mergeCell ref="BM31:BN31"/>
    <mergeCell ref="BJ35:BL35"/>
    <mergeCell ref="BO35:BT35"/>
    <mergeCell ref="BO33:BT34"/>
    <mergeCell ref="BJ32:BL32"/>
    <mergeCell ref="BJ33:BL34"/>
    <mergeCell ref="BU30:BV30"/>
    <mergeCell ref="BJ38:BL38"/>
    <mergeCell ref="BW55:BZ55"/>
    <mergeCell ref="CA33:CB34"/>
    <mergeCell ref="CA41:CB41"/>
    <mergeCell ref="CA32:CB32"/>
    <mergeCell ref="CA39:CB40"/>
    <mergeCell ref="U64:Z64"/>
    <mergeCell ref="AI64:AL64"/>
    <mergeCell ref="AS63:AT64"/>
    <mergeCell ref="AC58:AF58"/>
    <mergeCell ref="AG56:AH56"/>
    <mergeCell ref="CA37:CB37"/>
    <mergeCell ref="CA36:CB36"/>
    <mergeCell ref="CA62:CB62"/>
    <mergeCell ref="BU62:BV62"/>
    <mergeCell ref="AA58:AB58"/>
    <mergeCell ref="U57:Z57"/>
    <mergeCell ref="U58:Z58"/>
    <mergeCell ref="U55:Z55"/>
    <mergeCell ref="AS55:AT56"/>
    <mergeCell ref="AU56:BK56"/>
    <mergeCell ref="AW57:BI58"/>
    <mergeCell ref="BW47:BZ47"/>
    <mergeCell ref="BW46:BZ46"/>
    <mergeCell ref="BJ48:BL48"/>
    <mergeCell ref="CG31:CH31"/>
    <mergeCell ref="CA31:CB31"/>
    <mergeCell ref="CG35:CH35"/>
    <mergeCell ref="CG56:CH56"/>
    <mergeCell ref="CA42:CB42"/>
    <mergeCell ref="CG41:CH41"/>
    <mergeCell ref="CG44:CH44"/>
    <mergeCell ref="CG45:CH45"/>
    <mergeCell ref="CG42:CH42"/>
    <mergeCell ref="CC42:CF42"/>
    <mergeCell ref="CC41:CF41"/>
    <mergeCell ref="CC39:CF40"/>
    <mergeCell ref="CC38:CF38"/>
    <mergeCell ref="CC37:CF37"/>
    <mergeCell ref="CA35:CB35"/>
    <mergeCell ref="CA38:CB38"/>
    <mergeCell ref="CA46:CB46"/>
    <mergeCell ref="CA47:CB47"/>
    <mergeCell ref="CG38:CH38"/>
    <mergeCell ref="CG36:CH36"/>
    <mergeCell ref="CG37:CH37"/>
    <mergeCell ref="CG39:CH40"/>
    <mergeCell ref="BO49:BT49"/>
    <mergeCell ref="BO48:BT48"/>
    <mergeCell ref="BM39:BN40"/>
    <mergeCell ref="BU46:BV46"/>
    <mergeCell ref="AO38:AR41"/>
    <mergeCell ref="BM32:BN32"/>
    <mergeCell ref="BW39:BZ40"/>
    <mergeCell ref="BW38:BZ38"/>
    <mergeCell ref="BW35:BZ35"/>
    <mergeCell ref="BW33:BZ34"/>
    <mergeCell ref="BW32:BZ32"/>
    <mergeCell ref="BU41:BV41"/>
    <mergeCell ref="BM37:BN37"/>
    <mergeCell ref="BJ41:BL41"/>
    <mergeCell ref="BO32:BT32"/>
    <mergeCell ref="BM38:BN38"/>
    <mergeCell ref="BW41:BZ41"/>
    <mergeCell ref="BW36:BZ36"/>
    <mergeCell ref="BO39:BT40"/>
    <mergeCell ref="BO38:BT38"/>
    <mergeCell ref="BO37:BT37"/>
    <mergeCell ref="BO36:BT36"/>
    <mergeCell ref="BW37:BZ37"/>
    <mergeCell ref="AV38:BG40"/>
    <mergeCell ref="K11:M11"/>
    <mergeCell ref="D5:G7"/>
    <mergeCell ref="B4:F4"/>
    <mergeCell ref="B5:C11"/>
    <mergeCell ref="U23:W23"/>
    <mergeCell ref="E33:O34"/>
    <mergeCell ref="E39:O40"/>
    <mergeCell ref="U31:Z32"/>
    <mergeCell ref="U35:Z36"/>
    <mergeCell ref="B13:C24"/>
    <mergeCell ref="S27:T28"/>
    <mergeCell ref="W11:Y11"/>
    <mergeCell ref="H5:I5"/>
    <mergeCell ref="D20:D21"/>
    <mergeCell ref="E27:R30"/>
    <mergeCell ref="B26:C42"/>
    <mergeCell ref="D15:D16"/>
    <mergeCell ref="Q23:S23"/>
    <mergeCell ref="P41:R41"/>
    <mergeCell ref="U29:AD30"/>
    <mergeCell ref="E20:J21"/>
    <mergeCell ref="R20:T20"/>
    <mergeCell ref="M22:AA22"/>
    <mergeCell ref="P32:R32"/>
    <mergeCell ref="P35:R35"/>
    <mergeCell ref="S35:T36"/>
    <mergeCell ref="CI55:CK56"/>
    <mergeCell ref="CG32:CH32"/>
    <mergeCell ref="CG33:CH34"/>
    <mergeCell ref="CA55:CB55"/>
    <mergeCell ref="BW31:BZ31"/>
    <mergeCell ref="BM33:BN34"/>
    <mergeCell ref="BW42:BZ42"/>
    <mergeCell ref="BU44:BV44"/>
    <mergeCell ref="BM49:BN49"/>
    <mergeCell ref="BM48:BN48"/>
    <mergeCell ref="BM47:BN47"/>
    <mergeCell ref="BO42:BT42"/>
    <mergeCell ref="BU47:BV47"/>
    <mergeCell ref="BU42:BV42"/>
    <mergeCell ref="BM46:BN46"/>
    <mergeCell ref="BO47:BT47"/>
    <mergeCell ref="BO46:BT46"/>
    <mergeCell ref="BM35:BN35"/>
    <mergeCell ref="AM41:AN41"/>
    <mergeCell ref="AM38:AN38"/>
    <mergeCell ref="AA32:AB32"/>
    <mergeCell ref="AA35:AB35"/>
    <mergeCell ref="AI41:AL42"/>
    <mergeCell ref="AG38:AH38"/>
    <mergeCell ref="AG41:AH41"/>
    <mergeCell ref="AM35:AN35"/>
    <mergeCell ref="AC31:AF32"/>
    <mergeCell ref="S41:T42"/>
    <mergeCell ref="AC35:AF36"/>
    <mergeCell ref="U37:Z38"/>
    <mergeCell ref="AC37:AF38"/>
    <mergeCell ref="S31:T32"/>
    <mergeCell ref="AI35:AL36"/>
    <mergeCell ref="AI37:AL38"/>
    <mergeCell ref="P38:R38"/>
    <mergeCell ref="U27:AD28"/>
    <mergeCell ref="AA38:AB38"/>
    <mergeCell ref="AA41:AB41"/>
    <mergeCell ref="AC41:AF42"/>
    <mergeCell ref="U41:Z42"/>
    <mergeCell ref="S37:T38"/>
    <mergeCell ref="S29:T30"/>
    <mergeCell ref="CA61:CB61"/>
    <mergeCell ref="BU61:BV61"/>
    <mergeCell ref="AV61:BK62"/>
    <mergeCell ref="BJ59:BL59"/>
    <mergeCell ref="BJ60:BL60"/>
    <mergeCell ref="CA59:CB59"/>
    <mergeCell ref="AW59:BH60"/>
    <mergeCell ref="AG61:AH61"/>
    <mergeCell ref="AI61:AL61"/>
    <mergeCell ref="BU60:BV60"/>
    <mergeCell ref="BU59:BV59"/>
    <mergeCell ref="BW60:BZ60"/>
    <mergeCell ref="BW59:BZ59"/>
    <mergeCell ref="BO59:BT59"/>
    <mergeCell ref="BM62:BN62"/>
    <mergeCell ref="BM61:BN61"/>
    <mergeCell ref="BW62:BZ62"/>
    <mergeCell ref="BW61:BZ61"/>
    <mergeCell ref="BO62:BT62"/>
    <mergeCell ref="BM60:BN60"/>
    <mergeCell ref="BM59:BN59"/>
    <mergeCell ref="AI59:AL59"/>
    <mergeCell ref="E65:O66"/>
    <mergeCell ref="U59:Z59"/>
    <mergeCell ref="U60:Z60"/>
    <mergeCell ref="U61:Z61"/>
    <mergeCell ref="AM65:AN65"/>
    <mergeCell ref="AG65:AH65"/>
    <mergeCell ref="E59:O60"/>
    <mergeCell ref="E61:R62"/>
    <mergeCell ref="U62:Z62"/>
    <mergeCell ref="AA62:AB62"/>
    <mergeCell ref="S62:T62"/>
    <mergeCell ref="S61:T61"/>
    <mergeCell ref="AA61:AB61"/>
    <mergeCell ref="E63:O64"/>
    <mergeCell ref="P63:R63"/>
    <mergeCell ref="S64:T64"/>
    <mergeCell ref="S63:T63"/>
    <mergeCell ref="P59:R59"/>
    <mergeCell ref="S59:T59"/>
    <mergeCell ref="U63:Z63"/>
    <mergeCell ref="AC62:AF62"/>
    <mergeCell ref="AC61:AF61"/>
    <mergeCell ref="AA64:AB64"/>
    <mergeCell ref="AA63:AB63"/>
    <mergeCell ref="AI63:AL63"/>
    <mergeCell ref="BM64:BN64"/>
    <mergeCell ref="BM63:BN63"/>
    <mergeCell ref="AM63:AN63"/>
    <mergeCell ref="AC64:AF64"/>
    <mergeCell ref="AC63:AF63"/>
    <mergeCell ref="AO63:AR64"/>
    <mergeCell ref="BU58:BV58"/>
    <mergeCell ref="AC57:AF57"/>
    <mergeCell ref="AI57:AL57"/>
    <mergeCell ref="AO59:AR60"/>
    <mergeCell ref="AO61:AR62"/>
    <mergeCell ref="AS59:AT60"/>
    <mergeCell ref="AM61:AN61"/>
    <mergeCell ref="AG60:AH60"/>
    <mergeCell ref="AG62:AH62"/>
    <mergeCell ref="AM60:AN60"/>
    <mergeCell ref="AI62:AL62"/>
    <mergeCell ref="AM62:AN62"/>
    <mergeCell ref="AS61:AT62"/>
    <mergeCell ref="AM57:AN57"/>
    <mergeCell ref="AI56:AL56"/>
    <mergeCell ref="BM58:BN58"/>
    <mergeCell ref="AM56:AN56"/>
    <mergeCell ref="AM55:AN55"/>
    <mergeCell ref="BM57:BN57"/>
    <mergeCell ref="BM56:BN56"/>
    <mergeCell ref="BM55:BN55"/>
    <mergeCell ref="AS57:AT58"/>
    <mergeCell ref="BJ57:BL57"/>
    <mergeCell ref="BJ58:BL58"/>
    <mergeCell ref="AI58:AL58"/>
    <mergeCell ref="AM58:AN58"/>
    <mergeCell ref="AO57:AR58"/>
    <mergeCell ref="AC2:AD2"/>
    <mergeCell ref="N2:O2"/>
    <mergeCell ref="U2:W2"/>
    <mergeCell ref="Q2:S2"/>
    <mergeCell ref="BD6:CM6"/>
    <mergeCell ref="BD7:CI8"/>
    <mergeCell ref="AV17:BG18"/>
    <mergeCell ref="AU2:CI4"/>
    <mergeCell ref="AO2:AR4"/>
    <mergeCell ref="CH9:CJ9"/>
    <mergeCell ref="CE9:CG9"/>
    <mergeCell ref="CL17:CM17"/>
    <mergeCell ref="CL15:CM15"/>
    <mergeCell ref="P4:V4"/>
    <mergeCell ref="W4:AE4"/>
    <mergeCell ref="G4:O4"/>
    <mergeCell ref="J5:Q5"/>
    <mergeCell ref="D8:G9"/>
    <mergeCell ref="H6:AT7"/>
    <mergeCell ref="H8:AO9"/>
    <mergeCell ref="H11:J11"/>
    <mergeCell ref="G2:L2"/>
    <mergeCell ref="CA18:CB18"/>
    <mergeCell ref="Y2:AA2"/>
    <mergeCell ref="BD10:CM11"/>
    <mergeCell ref="BJ18:BL18"/>
    <mergeCell ref="BU18:BV18"/>
    <mergeCell ref="BU16:BV16"/>
    <mergeCell ref="CA20:CB20"/>
    <mergeCell ref="BO19:BT19"/>
    <mergeCell ref="BW20:BZ20"/>
    <mergeCell ref="BO18:BT18"/>
    <mergeCell ref="BM18:BN18"/>
    <mergeCell ref="BM20:BN20"/>
    <mergeCell ref="BU19:BV19"/>
    <mergeCell ref="BU20:BV20"/>
    <mergeCell ref="BJ19:BL19"/>
    <mergeCell ref="BJ20:BL20"/>
    <mergeCell ref="CG18:CH18"/>
    <mergeCell ref="CI15:CK16"/>
    <mergeCell ref="CI17:CK18"/>
    <mergeCell ref="CI19:CK20"/>
    <mergeCell ref="AV23:BG24"/>
    <mergeCell ref="BJ21:BL21"/>
    <mergeCell ref="BU21:BV21"/>
    <mergeCell ref="BJ24:BL24"/>
    <mergeCell ref="BU23:BV23"/>
    <mergeCell ref="BO29:BT29"/>
    <mergeCell ref="BO28:BT28"/>
    <mergeCell ref="BO27:BT27"/>
    <mergeCell ref="BO24:BT24"/>
    <mergeCell ref="BM22:BN22"/>
    <mergeCell ref="BM21:BN21"/>
    <mergeCell ref="BU24:BV24"/>
    <mergeCell ref="CA24:CB24"/>
    <mergeCell ref="BW27:BZ27"/>
    <mergeCell ref="BM19:BN19"/>
    <mergeCell ref="BU22:BV22"/>
    <mergeCell ref="BW22:BZ22"/>
    <mergeCell ref="BW21:BZ21"/>
    <mergeCell ref="BW28:BZ28"/>
    <mergeCell ref="BW29:BZ29"/>
    <mergeCell ref="BO23:BT23"/>
    <mergeCell ref="BO21:BT21"/>
    <mergeCell ref="CA19:CB19"/>
    <mergeCell ref="BO20:BT20"/>
    <mergeCell ref="AW9:BC9"/>
    <mergeCell ref="CG30:CH30"/>
    <mergeCell ref="CC28:CF28"/>
    <mergeCell ref="CC27:CF27"/>
    <mergeCell ref="BJ23:BL23"/>
    <mergeCell ref="BW30:BZ30"/>
    <mergeCell ref="AI2:AN4"/>
    <mergeCell ref="BY9:CA9"/>
    <mergeCell ref="CA29:CB29"/>
    <mergeCell ref="CA30:CB30"/>
    <mergeCell ref="BM30:BN30"/>
    <mergeCell ref="CA23:CB23"/>
    <mergeCell ref="BU27:BV27"/>
    <mergeCell ref="BM29:BN29"/>
    <mergeCell ref="BM28:BN28"/>
    <mergeCell ref="BM27:BN27"/>
    <mergeCell ref="BM24:BN24"/>
    <mergeCell ref="BM23:BN23"/>
    <mergeCell ref="BW24:BZ24"/>
    <mergeCell ref="BW23:BZ23"/>
    <mergeCell ref="BU29:BV29"/>
    <mergeCell ref="CA27:CB27"/>
    <mergeCell ref="BO16:BT16"/>
    <mergeCell ref="BG9:BI9"/>
    <mergeCell ref="AC11:AE11"/>
    <mergeCell ref="AL11:AN11"/>
    <mergeCell ref="CG17:CH17"/>
    <mergeCell ref="BM15:BN15"/>
    <mergeCell ref="AV15:BL16"/>
    <mergeCell ref="BM17:BN17"/>
    <mergeCell ref="BM16:BN16"/>
    <mergeCell ref="AR11:AT11"/>
    <mergeCell ref="CC15:CF15"/>
    <mergeCell ref="BO15:BT15"/>
    <mergeCell ref="BO17:BT17"/>
    <mergeCell ref="BU17:BV17"/>
    <mergeCell ref="CG16:CH16"/>
    <mergeCell ref="AU5:AV11"/>
    <mergeCell ref="AW7:BC8"/>
    <mergeCell ref="AW5:BC6"/>
    <mergeCell ref="BD5:BF5"/>
    <mergeCell ref="BG5:BT5"/>
    <mergeCell ref="AW10:BC10"/>
    <mergeCell ref="AW11:BC11"/>
    <mergeCell ref="BJ17:BL17"/>
    <mergeCell ref="BU15:BV15"/>
    <mergeCell ref="CA15:CB15"/>
    <mergeCell ref="BJ9:BL9"/>
    <mergeCell ref="CI21:CK22"/>
    <mergeCell ref="BW19:BZ19"/>
    <mergeCell ref="BW18:BZ18"/>
    <mergeCell ref="BW17:BZ17"/>
    <mergeCell ref="BW16:BZ16"/>
    <mergeCell ref="BW15:BZ15"/>
    <mergeCell ref="CA21:CB21"/>
    <mergeCell ref="CG15:CH15"/>
    <mergeCell ref="CA16:CB16"/>
    <mergeCell ref="CC17:CF17"/>
    <mergeCell ref="CC16:CF16"/>
    <mergeCell ref="CG19:CH19"/>
    <mergeCell ref="CC19:CF19"/>
    <mergeCell ref="CC20:CF20"/>
    <mergeCell ref="CC18:CF18"/>
    <mergeCell ref="CA22:CB22"/>
    <mergeCell ref="BD9:BF9"/>
    <mergeCell ref="AG58:AH58"/>
    <mergeCell ref="AU46:AU47"/>
    <mergeCell ref="BD72:BD73"/>
    <mergeCell ref="BJ51:BL51"/>
    <mergeCell ref="BJ49:BL49"/>
    <mergeCell ref="E44:AT45"/>
    <mergeCell ref="E46:AT51"/>
    <mergeCell ref="M18:AB18"/>
    <mergeCell ref="AA16:AE16"/>
    <mergeCell ref="AH16:AJ16"/>
    <mergeCell ref="BJ22:BL22"/>
    <mergeCell ref="AB19:AO21"/>
    <mergeCell ref="N11:P11"/>
    <mergeCell ref="Q11:S11"/>
    <mergeCell ref="Z11:AB11"/>
    <mergeCell ref="AO11:AQ11"/>
    <mergeCell ref="T11:V11"/>
    <mergeCell ref="AK16:AL16"/>
    <mergeCell ref="V20:X20"/>
    <mergeCell ref="AE27:AF28"/>
    <mergeCell ref="AE29:AF30"/>
    <mergeCell ref="AW33:BF34"/>
    <mergeCell ref="BJ36:BL36"/>
    <mergeCell ref="BH78:BI79"/>
    <mergeCell ref="BG78:BG79"/>
    <mergeCell ref="E14:CM14"/>
    <mergeCell ref="D10:G11"/>
    <mergeCell ref="AF11:AH11"/>
    <mergeCell ref="AI11:AK11"/>
    <mergeCell ref="E15:X17"/>
    <mergeCell ref="AM16:AO16"/>
    <mergeCell ref="CL33:CM34"/>
    <mergeCell ref="CI31:CK32"/>
    <mergeCell ref="CI33:CK35"/>
    <mergeCell ref="CI36:CK37"/>
    <mergeCell ref="CI38:CK40"/>
    <mergeCell ref="CI41:CK42"/>
    <mergeCell ref="CC21:CF21"/>
    <mergeCell ref="CG24:CH24"/>
    <mergeCell ref="CC30:CF30"/>
    <mergeCell ref="CG23:CH23"/>
    <mergeCell ref="CC33:CF34"/>
    <mergeCell ref="CC32:CF32"/>
    <mergeCell ref="CC31:CF31"/>
    <mergeCell ref="CC36:CF36"/>
    <mergeCell ref="CC35:CF35"/>
    <mergeCell ref="CL31:CM31"/>
    <mergeCell ref="CB9:CD9"/>
    <mergeCell ref="CL23:CM23"/>
    <mergeCell ref="CL21:CM21"/>
    <mergeCell ref="CL19:CM19"/>
    <mergeCell ref="CG21:CH21"/>
    <mergeCell ref="BH72:BI73"/>
    <mergeCell ref="BG72:BG73"/>
    <mergeCell ref="BD76:BD77"/>
    <mergeCell ref="BV9:BX9"/>
    <mergeCell ref="BS9:BU9"/>
    <mergeCell ref="BP9:BR9"/>
    <mergeCell ref="BM9:BO9"/>
    <mergeCell ref="CA17:CB17"/>
    <mergeCell ref="CK9:CM9"/>
    <mergeCell ref="BO22:BT22"/>
    <mergeCell ref="CI65:CK66"/>
    <mergeCell ref="CG20:CH20"/>
    <mergeCell ref="CG29:CH29"/>
    <mergeCell ref="CA28:CB28"/>
    <mergeCell ref="BU28:BV28"/>
    <mergeCell ref="CL48:CM48"/>
    <mergeCell ref="CL46:CM46"/>
    <mergeCell ref="CC47:CF47"/>
    <mergeCell ref="CI29:CK30"/>
    <mergeCell ref="CL29:CM29"/>
    <mergeCell ref="CL27:CM27"/>
    <mergeCell ref="CL50:CM50"/>
    <mergeCell ref="CG22:CH22"/>
    <mergeCell ref="CG28:CH28"/>
    <mergeCell ref="CG27:CH27"/>
    <mergeCell ref="CC29:CF29"/>
    <mergeCell ref="CC51:CF51"/>
    <mergeCell ref="CL41:CM41"/>
    <mergeCell ref="CL38:CM38"/>
    <mergeCell ref="CL36:CM36"/>
    <mergeCell ref="CC24:CF24"/>
    <mergeCell ref="CC23:CF23"/>
    <mergeCell ref="CC22:CF22"/>
    <mergeCell ref="CC46:CF46"/>
    <mergeCell ref="CI46:CK47"/>
    <mergeCell ref="CG50:CH50"/>
    <mergeCell ref="CG47:CH47"/>
    <mergeCell ref="CG46:CH46"/>
    <mergeCell ref="CC49:CF49"/>
    <mergeCell ref="CC48:CF48"/>
    <mergeCell ref="CI23:CK24"/>
    <mergeCell ref="CI27:CK28"/>
    <mergeCell ref="CG48:CH48"/>
    <mergeCell ref="CC58:CF58"/>
    <mergeCell ref="CC57:CF57"/>
    <mergeCell ref="CC56:CF56"/>
    <mergeCell ref="CL57:CM57"/>
    <mergeCell ref="CL55:CM55"/>
    <mergeCell ref="CI61:CK62"/>
    <mergeCell ref="CI57:CK58"/>
    <mergeCell ref="CI59:CK60"/>
    <mergeCell ref="CG62:CH62"/>
    <mergeCell ref="CC62:CF62"/>
    <mergeCell ref="CC55:CF55"/>
    <mergeCell ref="CG58:CH58"/>
    <mergeCell ref="CC61:CF61"/>
    <mergeCell ref="CC60:CF60"/>
    <mergeCell ref="CC59:CF59"/>
    <mergeCell ref="CG57:CH57"/>
    <mergeCell ref="CL59:CM59"/>
    <mergeCell ref="CG59:CH59"/>
    <mergeCell ref="CL61:CM61"/>
    <mergeCell ref="CG55:CH55"/>
    <mergeCell ref="AS37:AT37"/>
    <mergeCell ref="AS27:AT28"/>
    <mergeCell ref="AS31:AT31"/>
    <mergeCell ref="AS29:AT30"/>
    <mergeCell ref="AL27:AM28"/>
    <mergeCell ref="AG27:AK28"/>
    <mergeCell ref="AG29:AK30"/>
    <mergeCell ref="BJ31:BL31"/>
    <mergeCell ref="BJ29:BL29"/>
    <mergeCell ref="AI31:AL32"/>
    <mergeCell ref="AM32:AN32"/>
    <mergeCell ref="BJ30:BL30"/>
    <mergeCell ref="AN27:AR28"/>
    <mergeCell ref="AU27:AU28"/>
    <mergeCell ref="AV29:BG30"/>
    <mergeCell ref="AV27:BH28"/>
    <mergeCell ref="AN29:AR30"/>
    <mergeCell ref="AL29:AM30"/>
    <mergeCell ref="AO32:AR35"/>
    <mergeCell ref="AG32:AH32"/>
    <mergeCell ref="AG35:AH35"/>
    <mergeCell ref="AW36:BG37"/>
    <mergeCell ref="BJ37:BL37"/>
  </mergeCells>
  <phoneticPr fontId="3"/>
  <printOptions horizontalCentered="1" verticalCentered="1"/>
  <pageMargins left="0" right="0" top="0" bottom="0" header="0" footer="0"/>
  <pageSetup paperSize="9" scale="99" orientation="portrait" r:id="rId1"/>
  <headerFooter scaleWithDoc="0" alignWithMargins="0">
    <oddHeader xml:space="preserve">&amp;L&amp;"ＭＳ ゴシック,標準"&amp;10
</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showGridLines="0" zoomScale="93" zoomScaleNormal="93" workbookViewId="0">
      <selection activeCell="R145" sqref="R145"/>
    </sheetView>
  </sheetViews>
  <sheetFormatPr defaultRowHeight="15" customHeight="1"/>
  <cols>
    <col min="1" max="1" width="8" style="2" customWidth="1"/>
    <col min="2" max="256" width="9" style="2"/>
    <col min="257" max="257" width="8" style="2" customWidth="1"/>
    <col min="258" max="512" width="9" style="2"/>
    <col min="513" max="513" width="8" style="2" customWidth="1"/>
    <col min="514" max="768" width="9" style="2"/>
    <col min="769" max="769" width="8" style="2" customWidth="1"/>
    <col min="770" max="1024" width="9" style="2"/>
    <col min="1025" max="1025" width="8" style="2" customWidth="1"/>
    <col min="1026" max="1280" width="9" style="2"/>
    <col min="1281" max="1281" width="8" style="2" customWidth="1"/>
    <col min="1282" max="1536" width="9" style="2"/>
    <col min="1537" max="1537" width="8" style="2" customWidth="1"/>
    <col min="1538" max="1792" width="9" style="2"/>
    <col min="1793" max="1793" width="8" style="2" customWidth="1"/>
    <col min="1794" max="2048" width="9" style="2"/>
    <col min="2049" max="2049" width="8" style="2" customWidth="1"/>
    <col min="2050" max="2304" width="9" style="2"/>
    <col min="2305" max="2305" width="8" style="2" customWidth="1"/>
    <col min="2306" max="2560" width="9" style="2"/>
    <col min="2561" max="2561" width="8" style="2" customWidth="1"/>
    <col min="2562" max="2816" width="9" style="2"/>
    <col min="2817" max="2817" width="8" style="2" customWidth="1"/>
    <col min="2818" max="3072" width="9" style="2"/>
    <col min="3073" max="3073" width="8" style="2" customWidth="1"/>
    <col min="3074" max="3328" width="9" style="2"/>
    <col min="3329" max="3329" width="8" style="2" customWidth="1"/>
    <col min="3330" max="3584" width="9" style="2"/>
    <col min="3585" max="3585" width="8" style="2" customWidth="1"/>
    <col min="3586" max="3840" width="9" style="2"/>
    <col min="3841" max="3841" width="8" style="2" customWidth="1"/>
    <col min="3842" max="4096" width="9" style="2"/>
    <col min="4097" max="4097" width="8" style="2" customWidth="1"/>
    <col min="4098" max="4352" width="9" style="2"/>
    <col min="4353" max="4353" width="8" style="2" customWidth="1"/>
    <col min="4354" max="4608" width="9" style="2"/>
    <col min="4609" max="4609" width="8" style="2" customWidth="1"/>
    <col min="4610" max="4864" width="9" style="2"/>
    <col min="4865" max="4865" width="8" style="2" customWidth="1"/>
    <col min="4866" max="5120" width="9" style="2"/>
    <col min="5121" max="5121" width="8" style="2" customWidth="1"/>
    <col min="5122" max="5376" width="9" style="2"/>
    <col min="5377" max="5377" width="8" style="2" customWidth="1"/>
    <col min="5378" max="5632" width="9" style="2"/>
    <col min="5633" max="5633" width="8" style="2" customWidth="1"/>
    <col min="5634" max="5888" width="9" style="2"/>
    <col min="5889" max="5889" width="8" style="2" customWidth="1"/>
    <col min="5890" max="6144" width="9" style="2"/>
    <col min="6145" max="6145" width="8" style="2" customWidth="1"/>
    <col min="6146" max="6400" width="9" style="2"/>
    <col min="6401" max="6401" width="8" style="2" customWidth="1"/>
    <col min="6402" max="6656" width="9" style="2"/>
    <col min="6657" max="6657" width="8" style="2" customWidth="1"/>
    <col min="6658" max="6912" width="9" style="2"/>
    <col min="6913" max="6913" width="8" style="2" customWidth="1"/>
    <col min="6914" max="7168" width="9" style="2"/>
    <col min="7169" max="7169" width="8" style="2" customWidth="1"/>
    <col min="7170" max="7424" width="9" style="2"/>
    <col min="7425" max="7425" width="8" style="2" customWidth="1"/>
    <col min="7426" max="7680" width="9" style="2"/>
    <col min="7681" max="7681" width="8" style="2" customWidth="1"/>
    <col min="7682" max="7936" width="9" style="2"/>
    <col min="7937" max="7937" width="8" style="2" customWidth="1"/>
    <col min="7938" max="8192" width="9" style="2"/>
    <col min="8193" max="8193" width="8" style="2" customWidth="1"/>
    <col min="8194" max="8448" width="9" style="2"/>
    <col min="8449" max="8449" width="8" style="2" customWidth="1"/>
    <col min="8450" max="8704" width="9" style="2"/>
    <col min="8705" max="8705" width="8" style="2" customWidth="1"/>
    <col min="8706" max="8960" width="9" style="2"/>
    <col min="8961" max="8961" width="8" style="2" customWidth="1"/>
    <col min="8962" max="9216" width="9" style="2"/>
    <col min="9217" max="9217" width="8" style="2" customWidth="1"/>
    <col min="9218" max="9472" width="9" style="2"/>
    <col min="9473" max="9473" width="8" style="2" customWidth="1"/>
    <col min="9474" max="9728" width="9" style="2"/>
    <col min="9729" max="9729" width="8" style="2" customWidth="1"/>
    <col min="9730" max="9984" width="9" style="2"/>
    <col min="9985" max="9985" width="8" style="2" customWidth="1"/>
    <col min="9986" max="10240" width="9" style="2"/>
    <col min="10241" max="10241" width="8" style="2" customWidth="1"/>
    <col min="10242" max="10496" width="9" style="2"/>
    <col min="10497" max="10497" width="8" style="2" customWidth="1"/>
    <col min="10498" max="10752" width="9" style="2"/>
    <col min="10753" max="10753" width="8" style="2" customWidth="1"/>
    <col min="10754" max="11008" width="9" style="2"/>
    <col min="11009" max="11009" width="8" style="2" customWidth="1"/>
    <col min="11010" max="11264" width="9" style="2"/>
    <col min="11265" max="11265" width="8" style="2" customWidth="1"/>
    <col min="11266" max="11520" width="9" style="2"/>
    <col min="11521" max="11521" width="8" style="2" customWidth="1"/>
    <col min="11522" max="11776" width="9" style="2"/>
    <col min="11777" max="11777" width="8" style="2" customWidth="1"/>
    <col min="11778" max="12032" width="9" style="2"/>
    <col min="12033" max="12033" width="8" style="2" customWidth="1"/>
    <col min="12034" max="12288" width="9" style="2"/>
    <col min="12289" max="12289" width="8" style="2" customWidth="1"/>
    <col min="12290" max="12544" width="9" style="2"/>
    <col min="12545" max="12545" width="8" style="2" customWidth="1"/>
    <col min="12546" max="12800" width="9" style="2"/>
    <col min="12801" max="12801" width="8" style="2" customWidth="1"/>
    <col min="12802" max="13056" width="9" style="2"/>
    <col min="13057" max="13057" width="8" style="2" customWidth="1"/>
    <col min="13058" max="13312" width="9" style="2"/>
    <col min="13313" max="13313" width="8" style="2" customWidth="1"/>
    <col min="13314" max="13568" width="9" style="2"/>
    <col min="13569" max="13569" width="8" style="2" customWidth="1"/>
    <col min="13570" max="13824" width="9" style="2"/>
    <col min="13825" max="13825" width="8" style="2" customWidth="1"/>
    <col min="13826" max="14080" width="9" style="2"/>
    <col min="14081" max="14081" width="8" style="2" customWidth="1"/>
    <col min="14082" max="14336" width="9" style="2"/>
    <col min="14337" max="14337" width="8" style="2" customWidth="1"/>
    <col min="14338" max="14592" width="9" style="2"/>
    <col min="14593" max="14593" width="8" style="2" customWidth="1"/>
    <col min="14594" max="14848" width="9" style="2"/>
    <col min="14849" max="14849" width="8" style="2" customWidth="1"/>
    <col min="14850" max="15104" width="9" style="2"/>
    <col min="15105" max="15105" width="8" style="2" customWidth="1"/>
    <col min="15106" max="15360" width="9" style="2"/>
    <col min="15361" max="15361" width="8" style="2" customWidth="1"/>
    <col min="15362" max="15616" width="9" style="2"/>
    <col min="15617" max="15617" width="8" style="2" customWidth="1"/>
    <col min="15618" max="15872" width="9" style="2"/>
    <col min="15873" max="15873" width="8" style="2" customWidth="1"/>
    <col min="15874" max="16128" width="9" style="2"/>
    <col min="16129" max="16129" width="8" style="2" customWidth="1"/>
    <col min="16130" max="16384" width="9" style="2"/>
  </cols>
  <sheetData/>
  <phoneticPr fontId="3"/>
  <printOptions horizontalCentered="1" verticalCentered="1"/>
  <pageMargins left="0.25" right="0.25" top="0.75" bottom="0.75" header="0.3" footer="0.3"/>
  <pageSetup paperSize="9" scale="97" orientation="portrait" verticalDpi="300" r:id="rId1"/>
  <headerFooter alignWithMargins="0"/>
  <rowBreaks count="1" manualBreakCount="1">
    <brk id="108" max="10"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I61"/>
  <sheetViews>
    <sheetView showGridLines="0" zoomScale="75" zoomScaleNormal="75" workbookViewId="0">
      <selection activeCell="CF78" sqref="CF78"/>
    </sheetView>
  </sheetViews>
  <sheetFormatPr defaultRowHeight="13.5"/>
  <cols>
    <col min="1" max="1" width="2.125" customWidth="1"/>
    <col min="2" max="2" width="4.875" customWidth="1"/>
    <col min="3" max="84" width="2.375" customWidth="1"/>
    <col min="85" max="88" width="9" customWidth="1"/>
  </cols>
  <sheetData>
    <row r="1" spans="1:87">
      <c r="A1" s="256"/>
      <c r="B1" s="256"/>
      <c r="C1" s="256"/>
      <c r="D1" s="256"/>
      <c r="E1" s="256"/>
      <c r="F1" s="256"/>
      <c r="G1" s="256"/>
      <c r="H1" s="256"/>
      <c r="I1" s="256"/>
      <c r="J1" s="256"/>
      <c r="K1" s="256"/>
      <c r="L1" s="256"/>
      <c r="M1" s="256"/>
      <c r="N1" s="256"/>
      <c r="O1" s="256"/>
      <c r="P1" s="256"/>
      <c r="Q1" s="256"/>
      <c r="R1" s="256"/>
      <c r="S1" s="256"/>
      <c r="T1" s="256"/>
      <c r="U1" s="256"/>
      <c r="V1" s="256"/>
      <c r="W1" s="256"/>
      <c r="X1" s="256"/>
      <c r="Y1" s="256"/>
      <c r="Z1" s="256"/>
      <c r="AA1" s="256"/>
      <c r="AB1" s="256"/>
      <c r="AC1" s="256"/>
      <c r="AD1" s="256"/>
      <c r="AE1" s="256"/>
      <c r="AF1" s="256"/>
      <c r="AG1" s="256"/>
      <c r="AH1" s="256"/>
      <c r="AI1" s="256"/>
      <c r="AJ1" s="256"/>
      <c r="AK1" s="256"/>
      <c r="AL1" s="256"/>
      <c r="AM1" s="256"/>
      <c r="AN1" s="256"/>
      <c r="AO1" s="256"/>
      <c r="AP1" s="256"/>
      <c r="AQ1" s="256"/>
      <c r="AR1" s="256"/>
      <c r="AS1" s="256"/>
      <c r="AT1" s="256"/>
      <c r="AU1" s="256"/>
      <c r="AV1" s="256"/>
      <c r="AW1" s="256"/>
      <c r="AX1" s="256"/>
      <c r="AY1" s="256"/>
      <c r="AZ1" s="256"/>
      <c r="BA1" s="256"/>
      <c r="BB1" s="256"/>
      <c r="BC1" s="256"/>
      <c r="BD1" s="256"/>
      <c r="BE1" s="256"/>
      <c r="BF1" s="256"/>
      <c r="BG1" s="256"/>
      <c r="BH1" s="256"/>
      <c r="BI1" s="256"/>
      <c r="BJ1" s="256"/>
      <c r="BK1" s="256"/>
      <c r="BL1" s="256"/>
      <c r="BM1" s="256"/>
      <c r="BN1" s="256"/>
      <c r="BO1" s="256"/>
      <c r="BP1" s="256"/>
      <c r="BQ1" s="256"/>
      <c r="BR1" s="256"/>
      <c r="BS1" s="256"/>
      <c r="BT1" s="256"/>
      <c r="BU1" s="256"/>
      <c r="BV1" s="256"/>
      <c r="BW1" s="256"/>
      <c r="BX1" s="256"/>
      <c r="BY1" s="256"/>
      <c r="BZ1" s="256"/>
      <c r="CA1" s="256"/>
      <c r="CB1" s="256"/>
      <c r="CC1" s="256"/>
      <c r="CD1" s="256"/>
      <c r="CE1" s="256"/>
      <c r="CF1" s="256"/>
      <c r="CG1" s="256"/>
      <c r="CH1" s="393"/>
      <c r="CI1" s="393"/>
    </row>
    <row r="2" spans="1:87" ht="19.5" customHeight="1">
      <c r="A2" s="256"/>
      <c r="B2" s="256"/>
      <c r="C2" s="1760" t="s">
        <v>368</v>
      </c>
      <c r="D2" s="1743"/>
      <c r="E2" s="1716"/>
      <c r="F2" s="1717"/>
      <c r="G2" s="1717"/>
      <c r="H2" s="1717"/>
      <c r="I2" s="1717"/>
      <c r="J2" s="1717"/>
      <c r="K2" s="1717"/>
      <c r="L2" s="1718"/>
      <c r="M2" s="1742" t="s">
        <v>369</v>
      </c>
      <c r="N2" s="1743"/>
      <c r="O2" s="1716" t="str">
        <f>IF(申告書入力用!BZ7="","",申告書入力用!BZ7)</f>
        <v/>
      </c>
      <c r="P2" s="1717"/>
      <c r="Q2" s="1717"/>
      <c r="R2" s="1717"/>
      <c r="S2" s="1717"/>
      <c r="T2" s="1717"/>
      <c r="U2" s="1717"/>
      <c r="V2" s="1718"/>
      <c r="W2" s="1742" t="s">
        <v>370</v>
      </c>
      <c r="X2" s="1743"/>
      <c r="Y2" s="1749" t="s">
        <v>414</v>
      </c>
      <c r="Z2" s="1750"/>
      <c r="AA2" s="1750"/>
      <c r="AB2" s="1750"/>
      <c r="AC2" s="1527" t="str">
        <f>申告書入力用!BG5</f>
        <v>561-6666</v>
      </c>
      <c r="AD2" s="1527"/>
      <c r="AE2" s="1527"/>
      <c r="AF2" s="1527"/>
      <c r="AG2" s="1527"/>
      <c r="AH2" s="1527"/>
      <c r="AI2" s="1527"/>
      <c r="AJ2" s="1527"/>
      <c r="AK2" s="337" t="s">
        <v>415</v>
      </c>
      <c r="AL2" s="256"/>
      <c r="AM2" s="256"/>
      <c r="AN2" s="256"/>
      <c r="AO2" s="256"/>
      <c r="AP2" s="256"/>
      <c r="AQ2" s="1742" t="s">
        <v>374</v>
      </c>
      <c r="AR2" s="1743"/>
      <c r="AS2" s="1749" t="s">
        <v>416</v>
      </c>
      <c r="AT2" s="1750"/>
      <c r="AU2" s="1750"/>
      <c r="AV2" s="1750"/>
      <c r="AW2" s="1751"/>
      <c r="AX2" s="1751"/>
      <c r="AY2" s="1751"/>
      <c r="AZ2" s="1751"/>
      <c r="BA2" s="1751"/>
      <c r="BB2" s="1751"/>
      <c r="BC2" s="1751"/>
      <c r="BD2" s="1751"/>
      <c r="BE2" s="1751"/>
      <c r="BF2" s="1751"/>
      <c r="BG2" s="1751"/>
      <c r="BH2" s="1751"/>
      <c r="BI2" s="1751"/>
      <c r="BJ2" s="1751"/>
      <c r="BK2" s="1751"/>
      <c r="BL2" s="1752"/>
      <c r="BM2" s="1708" t="s">
        <v>375</v>
      </c>
      <c r="BN2" s="1723"/>
      <c r="BO2" s="1723"/>
      <c r="BP2" s="1724"/>
      <c r="BQ2" s="1739" t="s">
        <v>421</v>
      </c>
      <c r="BR2" s="1740"/>
      <c r="BS2" s="1740"/>
      <c r="BT2" s="1741"/>
      <c r="BU2" s="647" t="s">
        <v>376</v>
      </c>
      <c r="BV2" s="648"/>
      <c r="BW2" s="648"/>
      <c r="BX2" s="649"/>
      <c r="BY2" s="1520"/>
      <c r="BZ2" s="1524"/>
      <c r="CA2" s="1524"/>
      <c r="CB2" s="1524"/>
      <c r="CC2" s="1524"/>
      <c r="CD2" s="1524"/>
      <c r="CE2" s="256"/>
      <c r="CF2" s="256"/>
      <c r="CG2" s="256"/>
      <c r="CH2" s="393"/>
      <c r="CI2" s="393"/>
    </row>
    <row r="3" spans="1:87" ht="21" customHeight="1">
      <c r="A3" s="256"/>
      <c r="B3" s="256"/>
      <c r="C3" s="1760"/>
      <c r="D3" s="1743"/>
      <c r="E3" s="1762"/>
      <c r="F3" s="1763"/>
      <c r="G3" s="1763"/>
      <c r="H3" s="1763"/>
      <c r="I3" s="1763"/>
      <c r="J3" s="1763"/>
      <c r="K3" s="1763"/>
      <c r="L3" s="1764"/>
      <c r="M3" s="1742"/>
      <c r="N3" s="1743"/>
      <c r="O3" s="1716"/>
      <c r="P3" s="1717"/>
      <c r="Q3" s="1717"/>
      <c r="R3" s="1717"/>
      <c r="S3" s="1717"/>
      <c r="T3" s="1717"/>
      <c r="U3" s="1717"/>
      <c r="V3" s="1718"/>
      <c r="W3" s="1742"/>
      <c r="X3" s="1743"/>
      <c r="Y3" s="1753" t="str">
        <f>申告書入力用!BD6</f>
        <v>大阪市〇〇</v>
      </c>
      <c r="Z3" s="1754"/>
      <c r="AA3" s="1754"/>
      <c r="AB3" s="1754"/>
      <c r="AC3" s="1754"/>
      <c r="AD3" s="1754"/>
      <c r="AE3" s="1754"/>
      <c r="AF3" s="1754"/>
      <c r="AG3" s="1754"/>
      <c r="AH3" s="1754"/>
      <c r="AI3" s="1754"/>
      <c r="AJ3" s="1754"/>
      <c r="AK3" s="1754"/>
      <c r="AL3" s="1754"/>
      <c r="AM3" s="1754"/>
      <c r="AN3" s="1754"/>
      <c r="AO3" s="1754"/>
      <c r="AP3" s="1755"/>
      <c r="AQ3" s="1742"/>
      <c r="AR3" s="1743"/>
      <c r="AS3" s="1753" t="str">
        <f>申告書入力用!BD7</f>
        <v>大阪 太郎</v>
      </c>
      <c r="AT3" s="1754"/>
      <c r="AU3" s="1754"/>
      <c r="AV3" s="1754"/>
      <c r="AW3" s="1754"/>
      <c r="AX3" s="1754"/>
      <c r="AY3" s="1754"/>
      <c r="AZ3" s="1754"/>
      <c r="BA3" s="1754"/>
      <c r="BB3" s="1754"/>
      <c r="BC3" s="1754"/>
      <c r="BD3" s="1754"/>
      <c r="BE3" s="1754"/>
      <c r="BF3" s="1754"/>
      <c r="BG3" s="1754"/>
      <c r="BH3" s="1754"/>
      <c r="BI3" s="1754"/>
      <c r="BJ3" s="1754"/>
      <c r="BK3" s="1754"/>
      <c r="BL3" s="1755"/>
      <c r="BM3" s="1725"/>
      <c r="BN3" s="1723"/>
      <c r="BO3" s="1723"/>
      <c r="BP3" s="1724"/>
      <c r="BQ3" s="1739"/>
      <c r="BR3" s="1740"/>
      <c r="BS3" s="1740"/>
      <c r="BT3" s="1741"/>
      <c r="BU3" s="1708" t="s">
        <v>378</v>
      </c>
      <c r="BV3" s="1709"/>
      <c r="BW3" s="1709"/>
      <c r="BX3" s="1710"/>
      <c r="BY3" s="1520"/>
      <c r="BZ3" s="1524"/>
      <c r="CA3" s="1524"/>
      <c r="CB3" s="1524"/>
      <c r="CC3" s="1524"/>
      <c r="CD3" s="1524"/>
      <c r="CE3" s="256"/>
      <c r="CF3" s="256"/>
      <c r="CG3" s="256"/>
      <c r="CH3" s="393"/>
      <c r="CI3" s="393"/>
    </row>
    <row r="4" spans="1:87" ht="21" customHeight="1">
      <c r="A4" s="256"/>
      <c r="B4" s="256"/>
      <c r="C4" s="1760"/>
      <c r="D4" s="1743"/>
      <c r="E4" s="1713"/>
      <c r="F4" s="1714"/>
      <c r="G4" s="1714"/>
      <c r="H4" s="1714"/>
      <c r="I4" s="1714"/>
      <c r="J4" s="1714"/>
      <c r="K4" s="1714"/>
      <c r="L4" s="1715"/>
      <c r="M4" s="1742"/>
      <c r="N4" s="1743"/>
      <c r="O4" s="1713"/>
      <c r="P4" s="1714"/>
      <c r="Q4" s="1714"/>
      <c r="R4" s="1714"/>
      <c r="S4" s="1714"/>
      <c r="T4" s="1714"/>
      <c r="U4" s="1714"/>
      <c r="V4" s="1715"/>
      <c r="W4" s="1742"/>
      <c r="X4" s="1743"/>
      <c r="Y4" s="1753"/>
      <c r="Z4" s="1754"/>
      <c r="AA4" s="1754"/>
      <c r="AB4" s="1754"/>
      <c r="AC4" s="1754"/>
      <c r="AD4" s="1754"/>
      <c r="AE4" s="1754"/>
      <c r="AF4" s="1754"/>
      <c r="AG4" s="1754"/>
      <c r="AH4" s="1754"/>
      <c r="AI4" s="1754"/>
      <c r="AJ4" s="1754"/>
      <c r="AK4" s="1754"/>
      <c r="AL4" s="1754"/>
      <c r="AM4" s="1754"/>
      <c r="AN4" s="1754"/>
      <c r="AO4" s="1754"/>
      <c r="AP4" s="1755"/>
      <c r="AQ4" s="1742"/>
      <c r="AR4" s="1743"/>
      <c r="AS4" s="1753"/>
      <c r="AT4" s="1754"/>
      <c r="AU4" s="1754"/>
      <c r="AV4" s="1754"/>
      <c r="AW4" s="1754"/>
      <c r="AX4" s="1754"/>
      <c r="AY4" s="1754"/>
      <c r="AZ4" s="1754"/>
      <c r="BA4" s="1754"/>
      <c r="BB4" s="1754"/>
      <c r="BC4" s="1754"/>
      <c r="BD4" s="1754"/>
      <c r="BE4" s="1754"/>
      <c r="BF4" s="1754"/>
      <c r="BG4" s="1754"/>
      <c r="BH4" s="1754"/>
      <c r="BI4" s="1754"/>
      <c r="BJ4" s="1754"/>
      <c r="BK4" s="1754"/>
      <c r="BL4" s="1755"/>
      <c r="BM4" s="1725"/>
      <c r="BN4" s="1723"/>
      <c r="BO4" s="1723"/>
      <c r="BP4" s="1724"/>
      <c r="BQ4" s="1739"/>
      <c r="BR4" s="1740"/>
      <c r="BS4" s="1740"/>
      <c r="BT4" s="1741"/>
      <c r="BU4" s="1708" t="s">
        <v>377</v>
      </c>
      <c r="BV4" s="1709"/>
      <c r="BW4" s="1709"/>
      <c r="BX4" s="1710"/>
      <c r="BY4" s="1520"/>
      <c r="BZ4" s="1524"/>
      <c r="CA4" s="1524"/>
      <c r="CB4" s="1524"/>
      <c r="CC4" s="1524"/>
      <c r="CD4" s="1524"/>
      <c r="CE4" s="256"/>
      <c r="CF4" s="256"/>
      <c r="CG4" s="256"/>
      <c r="CH4" s="393"/>
      <c r="CI4" s="393"/>
    </row>
    <row r="5" spans="1:87" ht="19.5" customHeight="1">
      <c r="A5" s="256"/>
      <c r="B5" s="256"/>
      <c r="C5" s="1760"/>
      <c r="D5" s="1743"/>
      <c r="E5" s="1716"/>
      <c r="F5" s="1717"/>
      <c r="G5" s="1717"/>
      <c r="H5" s="1717"/>
      <c r="I5" s="1717"/>
      <c r="J5" s="1717"/>
      <c r="K5" s="1717"/>
      <c r="L5" s="1718"/>
      <c r="M5" s="1742"/>
      <c r="N5" s="1743"/>
      <c r="O5" s="1716"/>
      <c r="P5" s="1717"/>
      <c r="Q5" s="1717"/>
      <c r="R5" s="1717"/>
      <c r="S5" s="1717"/>
      <c r="T5" s="1717"/>
      <c r="U5" s="1717"/>
      <c r="V5" s="1718"/>
      <c r="W5" s="1742"/>
      <c r="X5" s="1743"/>
      <c r="Y5" s="1753"/>
      <c r="Z5" s="1754"/>
      <c r="AA5" s="1754"/>
      <c r="AB5" s="1754"/>
      <c r="AC5" s="1754"/>
      <c r="AD5" s="1754"/>
      <c r="AE5" s="1754"/>
      <c r="AF5" s="1754"/>
      <c r="AG5" s="1754"/>
      <c r="AH5" s="1754"/>
      <c r="AI5" s="1754"/>
      <c r="AJ5" s="1754"/>
      <c r="AK5" s="1754"/>
      <c r="AL5" s="1754"/>
      <c r="AM5" s="1754"/>
      <c r="AN5" s="1754"/>
      <c r="AO5" s="1754"/>
      <c r="AP5" s="1755"/>
      <c r="AQ5" s="1742"/>
      <c r="AR5" s="1743"/>
      <c r="AS5" s="1749" t="s">
        <v>417</v>
      </c>
      <c r="AT5" s="1750"/>
      <c r="AU5" s="1750"/>
      <c r="AV5" s="1750"/>
      <c r="AW5" s="1750"/>
      <c r="AX5" s="1750"/>
      <c r="AY5" s="1750"/>
      <c r="AZ5" s="1750"/>
      <c r="BA5" s="1750"/>
      <c r="BB5" s="1750"/>
      <c r="BC5" s="1524"/>
      <c r="BD5" s="1524"/>
      <c r="BE5" s="337" t="s">
        <v>418</v>
      </c>
      <c r="BF5" s="1524"/>
      <c r="BG5" s="1524"/>
      <c r="BH5" s="337" t="s">
        <v>419</v>
      </c>
      <c r="BI5" s="1524"/>
      <c r="BJ5" s="1524"/>
      <c r="BK5" s="1756" t="s">
        <v>420</v>
      </c>
      <c r="BL5" s="1757"/>
      <c r="BM5" s="1725"/>
      <c r="BN5" s="1723"/>
      <c r="BO5" s="1723"/>
      <c r="BP5" s="1724"/>
      <c r="BQ5" s="1739"/>
      <c r="BR5" s="1740"/>
      <c r="BS5" s="1740"/>
      <c r="BT5" s="1741"/>
      <c r="BU5" s="647"/>
      <c r="BV5" s="648"/>
      <c r="BW5" s="648"/>
      <c r="BX5" s="649"/>
      <c r="BY5" s="1520"/>
      <c r="BZ5" s="1524"/>
      <c r="CA5" s="1524"/>
      <c r="CB5" s="1524"/>
      <c r="CC5" s="1524"/>
      <c r="CD5" s="1524"/>
      <c r="CE5" s="256"/>
      <c r="CF5" s="256"/>
      <c r="CG5" s="256"/>
      <c r="CH5" s="393"/>
      <c r="CI5" s="393"/>
    </row>
    <row r="6" spans="1:87" ht="15.75" customHeight="1">
      <c r="A6" s="256"/>
      <c r="B6" s="1759" t="s">
        <v>530</v>
      </c>
      <c r="C6" s="650"/>
      <c r="D6" s="650"/>
      <c r="E6" s="650"/>
      <c r="F6" s="650"/>
      <c r="G6" s="650"/>
      <c r="H6" s="650"/>
      <c r="I6" s="650"/>
      <c r="J6" s="650"/>
      <c r="K6" s="650"/>
      <c r="L6" s="650"/>
      <c r="M6" s="651"/>
      <c r="N6" s="256"/>
      <c r="O6" s="256"/>
      <c r="P6" s="337"/>
      <c r="Q6" s="256"/>
      <c r="R6" s="256"/>
      <c r="S6" s="337"/>
      <c r="T6" s="256"/>
      <c r="U6" s="256"/>
      <c r="V6" s="652"/>
      <c r="W6" s="653"/>
      <c r="X6" s="650"/>
      <c r="Y6" s="650"/>
      <c r="Z6" s="650"/>
      <c r="AA6" s="650"/>
      <c r="AB6" s="650"/>
      <c r="AC6" s="650"/>
      <c r="AD6" s="650"/>
      <c r="AE6" s="650"/>
      <c r="AF6" s="654"/>
      <c r="AG6" s="651"/>
      <c r="AH6" s="256"/>
      <c r="AI6" s="256"/>
      <c r="AJ6" s="337"/>
      <c r="AK6" s="256"/>
      <c r="AL6" s="256"/>
      <c r="AM6" s="337"/>
      <c r="AN6" s="256"/>
      <c r="AO6" s="256"/>
      <c r="AP6" s="652"/>
      <c r="AQ6" s="653"/>
      <c r="AR6" s="650"/>
      <c r="AS6" s="650"/>
      <c r="AT6" s="650"/>
      <c r="AU6" s="650"/>
      <c r="AV6" s="650"/>
      <c r="AW6" s="650"/>
      <c r="AX6" s="650"/>
      <c r="AY6" s="650"/>
      <c r="AZ6" s="654"/>
      <c r="BA6" s="651"/>
      <c r="BB6" s="256"/>
      <c r="BC6" s="256"/>
      <c r="BD6" s="337"/>
      <c r="BE6" s="256"/>
      <c r="BF6" s="256"/>
      <c r="BG6" s="337"/>
      <c r="BH6" s="256"/>
      <c r="BI6" s="256"/>
      <c r="BJ6" s="652"/>
      <c r="BK6" s="653"/>
      <c r="BL6" s="650"/>
      <c r="BM6" s="650"/>
      <c r="BN6" s="650"/>
      <c r="BO6" s="650"/>
      <c r="BP6" s="650"/>
      <c r="BQ6" s="650"/>
      <c r="BR6" s="650"/>
      <c r="BS6" s="650"/>
      <c r="BT6" s="654"/>
      <c r="BU6" s="655"/>
      <c r="BV6" s="357"/>
      <c r="BW6" s="357"/>
      <c r="BX6" s="656"/>
      <c r="BY6" s="357"/>
      <c r="BZ6" s="357"/>
      <c r="CA6" s="337"/>
      <c r="CB6" s="256"/>
      <c r="CC6" s="256"/>
      <c r="CD6" s="337"/>
      <c r="CE6" s="256"/>
      <c r="CF6" s="256"/>
      <c r="CG6" s="256"/>
      <c r="CH6" s="393"/>
      <c r="CI6" s="393"/>
    </row>
    <row r="7" spans="1:87" ht="15.75" customHeight="1">
      <c r="A7" s="256"/>
      <c r="B7" s="1759"/>
      <c r="C7" s="650"/>
      <c r="D7" s="648"/>
      <c r="E7" s="1697" t="s">
        <v>422</v>
      </c>
      <c r="F7" s="1697"/>
      <c r="G7" s="1697"/>
      <c r="H7" s="1697"/>
      <c r="I7" s="1697"/>
      <c r="J7" s="1697"/>
      <c r="K7" s="650"/>
      <c r="L7" s="650"/>
      <c r="M7" s="1719" t="str">
        <f>TEXT(申告書入力用!BO15,"ge")</f>
        <v>H16</v>
      </c>
      <c r="N7" s="1720"/>
      <c r="O7" s="1720"/>
      <c r="P7" s="337"/>
      <c r="Q7" s="1695" t="str">
        <f>TEXT(申告書入力用!BO15,"m")</f>
        <v>12</v>
      </c>
      <c r="R7" s="1695"/>
      <c r="S7" s="337"/>
      <c r="T7" s="1695" t="str">
        <f>TEXT(申告書入力用!BO15,"d")</f>
        <v>1</v>
      </c>
      <c r="U7" s="1695"/>
      <c r="V7" s="652"/>
      <c r="W7" s="653"/>
      <c r="X7" s="648"/>
      <c r="Y7" s="1697" t="s">
        <v>423</v>
      </c>
      <c r="Z7" s="1697"/>
      <c r="AA7" s="1697"/>
      <c r="AB7" s="1697"/>
      <c r="AC7" s="1697"/>
      <c r="AD7" s="1697"/>
      <c r="AE7" s="650"/>
      <c r="AF7" s="654"/>
      <c r="AG7" s="1696" t="str">
        <f>TEXT(申告書入力用!BO16,"ge")</f>
        <v>R8</v>
      </c>
      <c r="AH7" s="1695"/>
      <c r="AI7" s="1695"/>
      <c r="AJ7" s="337"/>
      <c r="AK7" s="1695" t="str">
        <f>TEXT(申告書入力用!BO16,"m")</f>
        <v>8</v>
      </c>
      <c r="AL7" s="1695"/>
      <c r="AM7" s="337"/>
      <c r="AN7" s="1695" t="str">
        <f>TEXT(申告書入力用!BO16,"d")</f>
        <v>31</v>
      </c>
      <c r="AO7" s="1695"/>
      <c r="AP7" s="652"/>
      <c r="AQ7" s="653"/>
      <c r="AR7" s="648"/>
      <c r="AS7" s="1697" t="s">
        <v>424</v>
      </c>
      <c r="AT7" s="1697"/>
      <c r="AU7" s="1697"/>
      <c r="AV7" s="1697"/>
      <c r="AW7" s="1697"/>
      <c r="AX7" s="1697"/>
      <c r="AY7" s="650"/>
      <c r="AZ7" s="654"/>
      <c r="BA7" s="1696" t="str">
        <f>IF(申告書入力用!BO17="","",TEXT(申告書入力用!BO17,"ge"))</f>
        <v>R6</v>
      </c>
      <c r="BB7" s="1695"/>
      <c r="BC7" s="1695"/>
      <c r="BD7" s="337"/>
      <c r="BE7" s="1695" t="str">
        <f>IF(申告書入力用!BO17="","",TEXT(申告書入力用!BO17,"m"))</f>
        <v>4</v>
      </c>
      <c r="BF7" s="1695"/>
      <c r="BG7" s="337"/>
      <c r="BH7" s="1695" t="str">
        <f>IF(申告書入力用!BO17="","",TEXT(申告書入力用!BO17,"d"))</f>
        <v>1</v>
      </c>
      <c r="BI7" s="1695"/>
      <c r="BJ7" s="652"/>
      <c r="BK7" s="653"/>
      <c r="BL7" s="648"/>
      <c r="BM7" s="1697" t="s">
        <v>425</v>
      </c>
      <c r="BN7" s="1697"/>
      <c r="BO7" s="1697"/>
      <c r="BP7" s="1697"/>
      <c r="BQ7" s="1697"/>
      <c r="BR7" s="1697"/>
      <c r="BS7" s="650"/>
      <c r="BT7" s="654"/>
      <c r="BU7" s="1696" t="str">
        <f>IF(申告書入力用!BO18="","",TEXT(申告書入力用!BO18,"ge"))</f>
        <v>R8</v>
      </c>
      <c r="BV7" s="1695"/>
      <c r="BW7" s="1695"/>
      <c r="BX7" s="337"/>
      <c r="BY7" s="1695" t="str">
        <f>IF(申告書入力用!BO18="","",TEXT(申告書入力用!BO18,"m"))</f>
        <v>8</v>
      </c>
      <c r="BZ7" s="1695"/>
      <c r="CA7" s="337"/>
      <c r="CB7" s="1695" t="str">
        <f>IF(申告書入力用!BO18="","",TEXT(申告書入力用!BO18,"d"))</f>
        <v>31</v>
      </c>
      <c r="CC7" s="1695"/>
      <c r="CD7" s="337"/>
      <c r="CE7" s="256"/>
      <c r="CF7" s="256"/>
      <c r="CG7" s="256"/>
      <c r="CH7" s="393"/>
      <c r="CI7" s="393"/>
    </row>
    <row r="8" spans="1:87" ht="15.75" customHeight="1">
      <c r="A8" s="256"/>
      <c r="B8" s="1759"/>
      <c r="C8" s="650"/>
      <c r="D8" s="650"/>
      <c r="E8" s="1697"/>
      <c r="F8" s="1697"/>
      <c r="G8" s="1697"/>
      <c r="H8" s="1697"/>
      <c r="I8" s="1697"/>
      <c r="J8" s="1697"/>
      <c r="K8" s="650"/>
      <c r="L8" s="650"/>
      <c r="M8" s="1719"/>
      <c r="N8" s="1720"/>
      <c r="O8" s="1720"/>
      <c r="P8" s="337" t="s">
        <v>0</v>
      </c>
      <c r="Q8" s="1695"/>
      <c r="R8" s="1695"/>
      <c r="S8" s="337" t="s">
        <v>371</v>
      </c>
      <c r="T8" s="1695"/>
      <c r="U8" s="1695"/>
      <c r="V8" s="652" t="s">
        <v>2</v>
      </c>
      <c r="W8" s="653"/>
      <c r="X8" s="650"/>
      <c r="Y8" s="1697"/>
      <c r="Z8" s="1697"/>
      <c r="AA8" s="1697"/>
      <c r="AB8" s="1697"/>
      <c r="AC8" s="1697"/>
      <c r="AD8" s="1697"/>
      <c r="AE8" s="650"/>
      <c r="AF8" s="654"/>
      <c r="AG8" s="1696"/>
      <c r="AH8" s="1695"/>
      <c r="AI8" s="1695"/>
      <c r="AJ8" s="337" t="s">
        <v>0</v>
      </c>
      <c r="AK8" s="1695"/>
      <c r="AL8" s="1695"/>
      <c r="AM8" s="337" t="s">
        <v>371</v>
      </c>
      <c r="AN8" s="1695"/>
      <c r="AO8" s="1695"/>
      <c r="AP8" s="652" t="s">
        <v>2</v>
      </c>
      <c r="AQ8" s="653"/>
      <c r="AR8" s="650"/>
      <c r="AS8" s="1697"/>
      <c r="AT8" s="1697"/>
      <c r="AU8" s="1697"/>
      <c r="AV8" s="1697"/>
      <c r="AW8" s="1697"/>
      <c r="AX8" s="1697"/>
      <c r="AY8" s="650"/>
      <c r="AZ8" s="654"/>
      <c r="BA8" s="1696"/>
      <c r="BB8" s="1695"/>
      <c r="BC8" s="1695"/>
      <c r="BD8" s="337" t="s">
        <v>0</v>
      </c>
      <c r="BE8" s="1695"/>
      <c r="BF8" s="1695"/>
      <c r="BG8" s="337" t="s">
        <v>371</v>
      </c>
      <c r="BH8" s="1695"/>
      <c r="BI8" s="1695"/>
      <c r="BJ8" s="652" t="s">
        <v>2</v>
      </c>
      <c r="BK8" s="653"/>
      <c r="BL8" s="650"/>
      <c r="BM8" s="1697"/>
      <c r="BN8" s="1697"/>
      <c r="BO8" s="1697"/>
      <c r="BP8" s="1697"/>
      <c r="BQ8" s="1697"/>
      <c r="BR8" s="1697"/>
      <c r="BS8" s="650"/>
      <c r="BT8" s="654"/>
      <c r="BU8" s="1696"/>
      <c r="BV8" s="1695"/>
      <c r="BW8" s="1695"/>
      <c r="BX8" s="337" t="s">
        <v>0</v>
      </c>
      <c r="BY8" s="1695"/>
      <c r="BZ8" s="1695"/>
      <c r="CA8" s="337" t="s">
        <v>371</v>
      </c>
      <c r="CB8" s="1695"/>
      <c r="CC8" s="1695"/>
      <c r="CD8" s="337" t="s">
        <v>2</v>
      </c>
      <c r="CE8" s="256"/>
      <c r="CF8" s="256"/>
      <c r="CG8" s="256"/>
      <c r="CH8" s="393"/>
      <c r="CI8" s="393"/>
    </row>
    <row r="9" spans="1:87" ht="15.75" customHeight="1">
      <c r="A9" s="256"/>
      <c r="B9" s="1759"/>
      <c r="C9" s="650"/>
      <c r="D9" s="650"/>
      <c r="E9" s="650"/>
      <c r="F9" s="650"/>
      <c r="G9" s="650"/>
      <c r="H9" s="650"/>
      <c r="I9" s="650"/>
      <c r="J9" s="650"/>
      <c r="K9" s="650"/>
      <c r="L9" s="650"/>
      <c r="M9" s="651"/>
      <c r="N9" s="256"/>
      <c r="O9" s="256"/>
      <c r="P9" s="337"/>
      <c r="Q9" s="256"/>
      <c r="R9" s="256"/>
      <c r="S9" s="337"/>
      <c r="T9" s="256"/>
      <c r="U9" s="256"/>
      <c r="V9" s="652"/>
      <c r="W9" s="653"/>
      <c r="X9" s="650"/>
      <c r="Y9" s="650"/>
      <c r="Z9" s="650"/>
      <c r="AA9" s="650"/>
      <c r="AB9" s="650"/>
      <c r="AC9" s="650"/>
      <c r="AD9" s="650"/>
      <c r="AE9" s="650"/>
      <c r="AF9" s="654"/>
      <c r="AG9" s="651"/>
      <c r="AH9" s="256"/>
      <c r="AI9" s="256"/>
      <c r="AJ9" s="337"/>
      <c r="AK9" s="256"/>
      <c r="AL9" s="256"/>
      <c r="AM9" s="337"/>
      <c r="AN9" s="256"/>
      <c r="AO9" s="256"/>
      <c r="AP9" s="652"/>
      <c r="AQ9" s="653"/>
      <c r="AR9" s="650"/>
      <c r="AS9" s="650"/>
      <c r="AT9" s="650"/>
      <c r="AU9" s="650"/>
      <c r="AV9" s="650"/>
      <c r="AW9" s="650"/>
      <c r="AX9" s="650"/>
      <c r="AY9" s="650"/>
      <c r="AZ9" s="654"/>
      <c r="BA9" s="651"/>
      <c r="BB9" s="256"/>
      <c r="BC9" s="256"/>
      <c r="BD9" s="337"/>
      <c r="BE9" s="256"/>
      <c r="BF9" s="256"/>
      <c r="BG9" s="337"/>
      <c r="BH9" s="256"/>
      <c r="BI9" s="256"/>
      <c r="BJ9" s="652"/>
      <c r="BK9" s="653"/>
      <c r="BL9" s="650"/>
      <c r="BM9" s="650"/>
      <c r="BN9" s="650"/>
      <c r="BO9" s="650"/>
      <c r="BP9" s="650"/>
      <c r="BQ9" s="650"/>
      <c r="BR9" s="650"/>
      <c r="BS9" s="650"/>
      <c r="BT9" s="654"/>
      <c r="BU9" s="651"/>
      <c r="BV9" s="256"/>
      <c r="BW9" s="256"/>
      <c r="BX9" s="337"/>
      <c r="BY9" s="256"/>
      <c r="BZ9" s="256"/>
      <c r="CA9" s="337"/>
      <c r="CB9" s="256"/>
      <c r="CC9" s="256"/>
      <c r="CD9" s="337"/>
      <c r="CE9" s="256"/>
      <c r="CF9" s="256"/>
      <c r="CG9" s="256"/>
      <c r="CH9" s="393"/>
      <c r="CI9" s="393"/>
    </row>
    <row r="10" spans="1:87" ht="15.75" customHeight="1">
      <c r="A10" s="256"/>
      <c r="B10" s="1759"/>
      <c r="C10" s="657"/>
      <c r="D10" s="657"/>
      <c r="E10" s="657"/>
      <c r="F10" s="657"/>
      <c r="G10" s="657"/>
      <c r="H10" s="657"/>
      <c r="I10" s="657"/>
      <c r="J10" s="657"/>
      <c r="K10" s="657"/>
      <c r="L10" s="657"/>
      <c r="M10" s="253"/>
      <c r="N10" s="575"/>
      <c r="O10" s="575"/>
      <c r="P10" s="658"/>
      <c r="Q10" s="575"/>
      <c r="R10" s="575"/>
      <c r="S10" s="658"/>
      <c r="T10" s="575"/>
      <c r="U10" s="575"/>
      <c r="V10" s="659"/>
      <c r="W10" s="660"/>
      <c r="X10" s="657"/>
      <c r="Y10" s="657"/>
      <c r="Z10" s="657"/>
      <c r="AA10" s="657"/>
      <c r="AB10" s="657"/>
      <c r="AC10" s="657"/>
      <c r="AD10" s="657"/>
      <c r="AE10" s="657"/>
      <c r="AF10" s="661"/>
      <c r="AG10" s="253"/>
      <c r="AH10" s="575"/>
      <c r="AI10" s="575"/>
      <c r="AJ10" s="658"/>
      <c r="AK10" s="575"/>
      <c r="AL10" s="575"/>
      <c r="AM10" s="658"/>
      <c r="AN10" s="575"/>
      <c r="AO10" s="575"/>
      <c r="AP10" s="659"/>
      <c r="AQ10" s="660"/>
      <c r="AR10" s="657"/>
      <c r="AS10" s="657"/>
      <c r="AT10" s="657"/>
      <c r="AU10" s="657"/>
      <c r="AV10" s="657"/>
      <c r="AW10" s="657"/>
      <c r="AX10" s="657"/>
      <c r="AY10" s="657"/>
      <c r="AZ10" s="661"/>
      <c r="BA10" s="1699" t="s">
        <v>429</v>
      </c>
      <c r="BB10" s="1700"/>
      <c r="BC10" s="1700"/>
      <c r="BD10" s="1700"/>
      <c r="BE10" s="1700"/>
      <c r="BF10" s="1700"/>
      <c r="BG10" s="1700"/>
      <c r="BH10" s="1700"/>
      <c r="BI10" s="662"/>
      <c r="BJ10" s="663"/>
      <c r="BK10" s="660"/>
      <c r="BL10" s="1744" t="s">
        <v>372</v>
      </c>
      <c r="BM10" s="1745"/>
      <c r="BN10" s="1745"/>
      <c r="BO10" s="1745"/>
      <c r="BP10" s="1745"/>
      <c r="BQ10" s="1745"/>
      <c r="BR10" s="1745"/>
      <c r="BS10" s="1745"/>
      <c r="BT10" s="661"/>
      <c r="BU10" s="253"/>
      <c r="BV10" s="575"/>
      <c r="BW10" s="1693" t="str">
        <f>IF(BD15&gt;0,"〇","")</f>
        <v/>
      </c>
      <c r="BX10" s="1693"/>
      <c r="BY10" s="664"/>
      <c r="BZ10" s="664"/>
      <c r="CA10" s="1693" t="str">
        <f>IF(BD15&gt;0,"","〇")</f>
        <v>〇</v>
      </c>
      <c r="CB10" s="1693"/>
      <c r="CC10" s="575"/>
      <c r="CD10" s="575"/>
      <c r="CE10" s="256"/>
      <c r="CF10" s="256"/>
      <c r="CG10" s="256"/>
      <c r="CH10" s="394" t="s">
        <v>448</v>
      </c>
      <c r="CI10" s="393"/>
    </row>
    <row r="11" spans="1:87" ht="15.75" customHeight="1">
      <c r="A11" s="256"/>
      <c r="B11" s="1759"/>
      <c r="C11" s="650"/>
      <c r="D11" s="648"/>
      <c r="E11" s="1697" t="s">
        <v>534</v>
      </c>
      <c r="F11" s="1697"/>
      <c r="G11" s="1697"/>
      <c r="H11" s="1697"/>
      <c r="I11" s="1697"/>
      <c r="J11" s="1697"/>
      <c r="K11" s="650"/>
      <c r="L11" s="650"/>
      <c r="M11" s="1696" t="str">
        <f>TEXT(申告書入力用!Y15,"ge")</f>
        <v>R8</v>
      </c>
      <c r="N11" s="1695"/>
      <c r="O11" s="1695"/>
      <c r="P11" s="337"/>
      <c r="Q11" s="1695" t="str">
        <f>TEXT(申告書入力用!Y15,"m")</f>
        <v>8</v>
      </c>
      <c r="R11" s="1695"/>
      <c r="S11" s="337"/>
      <c r="T11" s="1695" t="str">
        <f>TEXT(申告書入力用!Y15,"d")</f>
        <v>31</v>
      </c>
      <c r="U11" s="1695"/>
      <c r="V11" s="652"/>
      <c r="W11" s="653"/>
      <c r="X11" s="648"/>
      <c r="Y11" s="1697" t="s">
        <v>533</v>
      </c>
      <c r="Z11" s="1697"/>
      <c r="AA11" s="1697"/>
      <c r="AB11" s="1697"/>
      <c r="AC11" s="1697"/>
      <c r="AD11" s="1697"/>
      <c r="AE11" s="650"/>
      <c r="AF11" s="654"/>
      <c r="AG11" s="1696" t="str">
        <f>TEXT(申告書入力用!Y15,"ge")</f>
        <v>R8</v>
      </c>
      <c r="AH11" s="1695"/>
      <c r="AI11" s="1695"/>
      <c r="AJ11" s="337"/>
      <c r="AK11" s="1695" t="str">
        <f>TEXT(申告書入力用!Y15,"m")</f>
        <v>8</v>
      </c>
      <c r="AL11" s="1695"/>
      <c r="AM11" s="337"/>
      <c r="AN11" s="1695" t="str">
        <f>TEXT(申告書入力用!Y15,"d")</f>
        <v>31</v>
      </c>
      <c r="AO11" s="1695"/>
      <c r="AP11" s="652"/>
      <c r="AQ11" s="653"/>
      <c r="AR11" s="648"/>
      <c r="AS11" s="1697" t="s">
        <v>532</v>
      </c>
      <c r="AT11" s="1697"/>
      <c r="AU11" s="1697"/>
      <c r="AV11" s="1697"/>
      <c r="AW11" s="1697"/>
      <c r="AX11" s="1697"/>
      <c r="AY11" s="650"/>
      <c r="AZ11" s="654"/>
      <c r="BA11" s="1701"/>
      <c r="BB11" s="1702"/>
      <c r="BC11" s="1702"/>
      <c r="BD11" s="1702"/>
      <c r="BE11" s="1702"/>
      <c r="BF11" s="1702"/>
      <c r="BG11" s="1702"/>
      <c r="BH11" s="1702"/>
      <c r="BI11" s="665"/>
      <c r="BJ11" s="666"/>
      <c r="BK11" s="653"/>
      <c r="BL11" s="1723"/>
      <c r="BM11" s="1723"/>
      <c r="BN11" s="1723"/>
      <c r="BO11" s="1723"/>
      <c r="BP11" s="1723"/>
      <c r="BQ11" s="1723"/>
      <c r="BR11" s="1723"/>
      <c r="BS11" s="1723"/>
      <c r="BT11" s="654"/>
      <c r="BU11" s="651"/>
      <c r="BV11" s="256"/>
      <c r="BW11" s="1694"/>
      <c r="BX11" s="1694"/>
      <c r="BY11" s="667"/>
      <c r="BZ11" s="667"/>
      <c r="CA11" s="1694"/>
      <c r="CB11" s="1694"/>
      <c r="CC11" s="256"/>
      <c r="CD11" s="256"/>
      <c r="CE11" s="256"/>
      <c r="CF11" s="256"/>
      <c r="CG11" s="256"/>
      <c r="CH11" s="393"/>
      <c r="CI11" s="393"/>
    </row>
    <row r="12" spans="1:87" ht="15.75" customHeight="1">
      <c r="A12" s="256"/>
      <c r="B12" s="1759"/>
      <c r="C12" s="650"/>
      <c r="D12" s="650"/>
      <c r="E12" s="1697"/>
      <c r="F12" s="1697"/>
      <c r="G12" s="1697"/>
      <c r="H12" s="1697"/>
      <c r="I12" s="1697"/>
      <c r="J12" s="1697"/>
      <c r="K12" s="650"/>
      <c r="L12" s="650"/>
      <c r="M12" s="1696"/>
      <c r="N12" s="1695"/>
      <c r="O12" s="1695"/>
      <c r="P12" s="337" t="s">
        <v>0</v>
      </c>
      <c r="Q12" s="1695"/>
      <c r="R12" s="1695"/>
      <c r="S12" s="337" t="s">
        <v>371</v>
      </c>
      <c r="T12" s="1695"/>
      <c r="U12" s="1695"/>
      <c r="V12" s="652" t="s">
        <v>2</v>
      </c>
      <c r="W12" s="653"/>
      <c r="X12" s="650"/>
      <c r="Y12" s="1697"/>
      <c r="Z12" s="1697"/>
      <c r="AA12" s="1697"/>
      <c r="AB12" s="1697"/>
      <c r="AC12" s="1697"/>
      <c r="AD12" s="1697"/>
      <c r="AE12" s="650"/>
      <c r="AF12" s="654"/>
      <c r="AG12" s="1696"/>
      <c r="AH12" s="1695"/>
      <c r="AI12" s="1695"/>
      <c r="AJ12" s="337" t="s">
        <v>0</v>
      </c>
      <c r="AK12" s="1695"/>
      <c r="AL12" s="1695"/>
      <c r="AM12" s="337" t="s">
        <v>371</v>
      </c>
      <c r="AN12" s="1695"/>
      <c r="AO12" s="1695"/>
      <c r="AP12" s="652" t="s">
        <v>2</v>
      </c>
      <c r="AQ12" s="653"/>
      <c r="AR12" s="650"/>
      <c r="AS12" s="1697"/>
      <c r="AT12" s="1697"/>
      <c r="AU12" s="1697"/>
      <c r="AV12" s="1697"/>
      <c r="AW12" s="1697"/>
      <c r="AX12" s="1697"/>
      <c r="AY12" s="650"/>
      <c r="AZ12" s="654"/>
      <c r="BA12" s="668"/>
      <c r="BB12" s="665"/>
      <c r="BC12" s="1758" t="str">
        <f>IF(SUM(申告書入力用!CZ95:DB95)&gt;0,"○","")</f>
        <v/>
      </c>
      <c r="BD12" s="1758"/>
      <c r="BE12" s="667"/>
      <c r="BF12" s="667"/>
      <c r="BG12" s="1758" t="str">
        <f>IF(SUM(申告書入力用!CZ95:DB95)&gt;0,"","○")</f>
        <v>○</v>
      </c>
      <c r="BH12" s="1758"/>
      <c r="BI12" s="665"/>
      <c r="BJ12" s="666"/>
      <c r="BK12" s="1746" t="s">
        <v>373</v>
      </c>
      <c r="BL12" s="1747"/>
      <c r="BM12" s="1747"/>
      <c r="BN12" s="1747"/>
      <c r="BO12" s="1747"/>
      <c r="BP12" s="1747"/>
      <c r="BQ12" s="1747"/>
      <c r="BR12" s="1747"/>
      <c r="BS12" s="1747"/>
      <c r="BT12" s="1748"/>
      <c r="BU12" s="669"/>
      <c r="BV12" s="291"/>
      <c r="BW12" s="1711" t="str">
        <f>IF(BU15&gt;0,"〇","")</f>
        <v>〇</v>
      </c>
      <c r="BX12" s="1711"/>
      <c r="BY12" s="670"/>
      <c r="BZ12" s="670"/>
      <c r="CA12" s="1711" t="str">
        <f>IF(BU15&gt;0,"","〇")</f>
        <v/>
      </c>
      <c r="CB12" s="1711"/>
      <c r="CC12" s="291"/>
      <c r="CD12" s="291"/>
      <c r="CE12" s="256"/>
      <c r="CF12" s="256"/>
      <c r="CG12" s="256"/>
      <c r="CH12" s="393"/>
      <c r="CI12" s="393"/>
    </row>
    <row r="13" spans="1:87" ht="15.75" customHeight="1" thickBot="1">
      <c r="A13" s="256"/>
      <c r="B13" s="1759"/>
      <c r="C13" s="650"/>
      <c r="D13" s="650"/>
      <c r="E13" s="650"/>
      <c r="F13" s="650"/>
      <c r="G13" s="650"/>
      <c r="H13" s="650"/>
      <c r="I13" s="650"/>
      <c r="J13" s="650"/>
      <c r="K13" s="650"/>
      <c r="L13" s="650"/>
      <c r="M13" s="651"/>
      <c r="N13" s="256"/>
      <c r="O13" s="256"/>
      <c r="P13" s="337"/>
      <c r="Q13" s="256"/>
      <c r="R13" s="256"/>
      <c r="S13" s="337"/>
      <c r="T13" s="256"/>
      <c r="U13" s="256"/>
      <c r="V13" s="652"/>
      <c r="W13" s="653"/>
      <c r="X13" s="650"/>
      <c r="Y13" s="650"/>
      <c r="Z13" s="650"/>
      <c r="AA13" s="650"/>
      <c r="AB13" s="650"/>
      <c r="AC13" s="650"/>
      <c r="AD13" s="650"/>
      <c r="AE13" s="650"/>
      <c r="AF13" s="654"/>
      <c r="AG13" s="651"/>
      <c r="AH13" s="256"/>
      <c r="AI13" s="256"/>
      <c r="AJ13" s="337"/>
      <c r="AK13" s="256"/>
      <c r="AL13" s="256"/>
      <c r="AM13" s="337"/>
      <c r="AN13" s="256"/>
      <c r="AO13" s="256"/>
      <c r="AP13" s="652"/>
      <c r="AQ13" s="653"/>
      <c r="AR13" s="650"/>
      <c r="AS13" s="650"/>
      <c r="AT13" s="650"/>
      <c r="AU13" s="650"/>
      <c r="AV13" s="650"/>
      <c r="AW13" s="650"/>
      <c r="AX13" s="650"/>
      <c r="AY13" s="650"/>
      <c r="AZ13" s="654"/>
      <c r="BA13" s="651"/>
      <c r="BB13" s="256"/>
      <c r="BC13" s="256"/>
      <c r="BD13" s="337"/>
      <c r="BE13" s="256"/>
      <c r="BF13" s="256"/>
      <c r="BG13" s="337"/>
      <c r="BH13" s="256"/>
      <c r="BI13" s="256"/>
      <c r="BJ13" s="652"/>
      <c r="BK13" s="1708"/>
      <c r="BL13" s="1709"/>
      <c r="BM13" s="1709"/>
      <c r="BN13" s="1709"/>
      <c r="BO13" s="1709"/>
      <c r="BP13" s="1709"/>
      <c r="BQ13" s="1709"/>
      <c r="BR13" s="1709"/>
      <c r="BS13" s="1709"/>
      <c r="BT13" s="1710"/>
      <c r="BU13" s="651"/>
      <c r="BV13" s="256"/>
      <c r="BW13" s="1712"/>
      <c r="BX13" s="1712"/>
      <c r="BY13" s="667"/>
      <c r="BZ13" s="667"/>
      <c r="CA13" s="1712"/>
      <c r="CB13" s="1712"/>
      <c r="CC13" s="256"/>
      <c r="CD13" s="256"/>
      <c r="CE13" s="256"/>
      <c r="CF13" s="256"/>
      <c r="CG13" s="256"/>
      <c r="CH13" s="393"/>
      <c r="CI13" s="393"/>
    </row>
    <row r="14" spans="1:87" ht="15.75" customHeight="1">
      <c r="A14" s="256"/>
      <c r="B14" s="1759"/>
      <c r="C14" s="671"/>
      <c r="D14" s="671"/>
      <c r="E14" s="671"/>
      <c r="F14" s="671"/>
      <c r="G14" s="671"/>
      <c r="H14" s="671"/>
      <c r="I14" s="672"/>
      <c r="J14" s="673"/>
      <c r="K14" s="671"/>
      <c r="L14" s="671"/>
      <c r="M14" s="671"/>
      <c r="N14" s="671"/>
      <c r="O14" s="671"/>
      <c r="P14" s="671"/>
      <c r="Q14" s="671"/>
      <c r="R14" s="674" t="s">
        <v>6</v>
      </c>
      <c r="S14" s="675"/>
      <c r="T14" s="675"/>
      <c r="U14" s="675"/>
      <c r="V14" s="675"/>
      <c r="W14" s="675"/>
      <c r="X14" s="675"/>
      <c r="Y14" s="675"/>
      <c r="Z14" s="675"/>
      <c r="AA14" s="675"/>
      <c r="AB14" s="675"/>
      <c r="AC14" s="676"/>
      <c r="AD14" s="671"/>
      <c r="AE14" s="671"/>
      <c r="AF14" s="671"/>
      <c r="AG14" s="671"/>
      <c r="AH14" s="671"/>
      <c r="AI14" s="671"/>
      <c r="AJ14" s="671"/>
      <c r="AK14" s="674" t="s">
        <v>11</v>
      </c>
      <c r="AL14" s="675"/>
      <c r="AM14" s="675"/>
      <c r="AN14" s="675"/>
      <c r="AO14" s="675"/>
      <c r="AP14" s="675"/>
      <c r="AQ14" s="675"/>
      <c r="AR14" s="675"/>
      <c r="AS14" s="675"/>
      <c r="AT14" s="675"/>
      <c r="AU14" s="677"/>
      <c r="AV14" s="673"/>
      <c r="AW14" s="671"/>
      <c r="AX14" s="671"/>
      <c r="AY14" s="671"/>
      <c r="AZ14" s="671"/>
      <c r="BA14" s="671"/>
      <c r="BB14" s="671"/>
      <c r="BC14" s="672"/>
      <c r="BD14" s="674" t="s">
        <v>8</v>
      </c>
      <c r="BE14" s="675"/>
      <c r="BF14" s="675"/>
      <c r="BG14" s="675"/>
      <c r="BH14" s="675"/>
      <c r="BI14" s="675"/>
      <c r="BJ14" s="675"/>
      <c r="BK14" s="675"/>
      <c r="BL14" s="675"/>
      <c r="BM14" s="673"/>
      <c r="BN14" s="671"/>
      <c r="BO14" s="671"/>
      <c r="BP14" s="671"/>
      <c r="BQ14" s="671"/>
      <c r="BR14" s="671"/>
      <c r="BS14" s="671"/>
      <c r="BT14" s="672"/>
      <c r="BU14" s="674" t="s">
        <v>59</v>
      </c>
      <c r="BV14" s="675"/>
      <c r="BW14" s="675"/>
      <c r="BX14" s="675"/>
      <c r="BY14" s="675"/>
      <c r="BZ14" s="675"/>
      <c r="CA14" s="675"/>
      <c r="CB14" s="675"/>
      <c r="CC14" s="675"/>
      <c r="CD14" s="675"/>
      <c r="CE14" s="256"/>
      <c r="CF14" s="256"/>
      <c r="CG14" s="256"/>
      <c r="CH14" s="393"/>
      <c r="CI14" s="393"/>
    </row>
    <row r="15" spans="1:87" ht="32.25" customHeight="1">
      <c r="A15" s="256"/>
      <c r="B15" s="1759"/>
      <c r="C15" s="650"/>
      <c r="D15" s="650"/>
      <c r="E15" s="650"/>
      <c r="F15" s="650"/>
      <c r="G15" s="650"/>
      <c r="H15" s="650"/>
      <c r="I15" s="654"/>
      <c r="J15" s="653"/>
      <c r="K15" s="650"/>
      <c r="L15" s="1698" t="s">
        <v>426</v>
      </c>
      <c r="M15" s="1698"/>
      <c r="N15" s="1698"/>
      <c r="O15" s="1698"/>
      <c r="P15" s="650"/>
      <c r="Q15" s="650"/>
      <c r="R15" s="1691">
        <f>SUM(AK15,BD15,BU15)</f>
        <v>35000000</v>
      </c>
      <c r="S15" s="1692"/>
      <c r="T15" s="1692"/>
      <c r="U15" s="1692"/>
      <c r="V15" s="1692"/>
      <c r="W15" s="1692"/>
      <c r="X15" s="1692"/>
      <c r="Y15" s="1692"/>
      <c r="Z15" s="1692"/>
      <c r="AA15" s="1692"/>
      <c r="AB15" s="337"/>
      <c r="AC15" s="1761" t="s">
        <v>379</v>
      </c>
      <c r="AD15" s="1709"/>
      <c r="AE15" s="1709"/>
      <c r="AF15" s="1709"/>
      <c r="AG15" s="1709"/>
      <c r="AH15" s="1709"/>
      <c r="AI15" s="1709"/>
      <c r="AJ15" s="1710"/>
      <c r="AK15" s="1691">
        <f>申告書入力用!CP21</f>
        <v>25000000</v>
      </c>
      <c r="AL15" s="1692"/>
      <c r="AM15" s="1692"/>
      <c r="AN15" s="1692"/>
      <c r="AO15" s="1692"/>
      <c r="AP15" s="1692"/>
      <c r="AQ15" s="1692"/>
      <c r="AR15" s="1692"/>
      <c r="AS15" s="1692"/>
      <c r="AT15" s="1692"/>
      <c r="AU15" s="652"/>
      <c r="AV15" s="1708" t="s">
        <v>380</v>
      </c>
      <c r="AW15" s="1709"/>
      <c r="AX15" s="1709"/>
      <c r="AY15" s="1709"/>
      <c r="AZ15" s="1709"/>
      <c r="BA15" s="1709"/>
      <c r="BB15" s="1709"/>
      <c r="BC15" s="1710"/>
      <c r="BD15" s="1691">
        <f>申告書入力用!CP23</f>
        <v>0</v>
      </c>
      <c r="BE15" s="1692"/>
      <c r="BF15" s="1692"/>
      <c r="BG15" s="1692"/>
      <c r="BH15" s="1692"/>
      <c r="BI15" s="1692"/>
      <c r="BJ15" s="1692"/>
      <c r="BK15" s="1692"/>
      <c r="BL15" s="337"/>
      <c r="BM15" s="1708" t="s">
        <v>381</v>
      </c>
      <c r="BN15" s="1709"/>
      <c r="BO15" s="1709"/>
      <c r="BP15" s="1709"/>
      <c r="BQ15" s="1709"/>
      <c r="BR15" s="1709"/>
      <c r="BS15" s="1709"/>
      <c r="BT15" s="1710"/>
      <c r="BU15" s="1691">
        <f>申告書入力用!CP22</f>
        <v>10000000</v>
      </c>
      <c r="BV15" s="1692"/>
      <c r="BW15" s="1692"/>
      <c r="BX15" s="1692"/>
      <c r="BY15" s="1692"/>
      <c r="BZ15" s="1692"/>
      <c r="CA15" s="1692"/>
      <c r="CB15" s="1692"/>
      <c r="CC15" s="1692"/>
      <c r="CD15" s="337"/>
      <c r="CE15" s="256"/>
      <c r="CF15" s="256"/>
      <c r="CG15" s="256"/>
      <c r="CH15" s="393"/>
      <c r="CI15" s="393"/>
    </row>
    <row r="16" spans="1:87" ht="15.75" customHeight="1">
      <c r="A16" s="256"/>
      <c r="B16" s="1759"/>
      <c r="C16" s="650"/>
      <c r="D16" s="650"/>
      <c r="E16" s="650"/>
      <c r="F16" s="650"/>
      <c r="G16" s="650"/>
      <c r="H16" s="650"/>
      <c r="I16" s="654"/>
      <c r="J16" s="678"/>
      <c r="K16" s="679"/>
      <c r="L16" s="679"/>
      <c r="M16" s="679"/>
      <c r="N16" s="679"/>
      <c r="O16" s="679"/>
      <c r="P16" s="679"/>
      <c r="Q16" s="679"/>
      <c r="R16" s="680"/>
      <c r="S16" s="297"/>
      <c r="T16" s="297"/>
      <c r="U16" s="297"/>
      <c r="V16" s="297"/>
      <c r="W16" s="297"/>
      <c r="X16" s="297"/>
      <c r="Y16" s="297"/>
      <c r="Z16" s="297"/>
      <c r="AA16" s="297"/>
      <c r="AB16" s="681" t="s">
        <v>382</v>
      </c>
      <c r="AC16" s="682"/>
      <c r="AD16" s="679"/>
      <c r="AE16" s="679"/>
      <c r="AF16" s="679"/>
      <c r="AG16" s="679"/>
      <c r="AH16" s="679"/>
      <c r="AI16" s="679"/>
      <c r="AJ16" s="679"/>
      <c r="AK16" s="680"/>
      <c r="AL16" s="297"/>
      <c r="AM16" s="297"/>
      <c r="AN16" s="297"/>
      <c r="AO16" s="297"/>
      <c r="AP16" s="297"/>
      <c r="AQ16" s="297"/>
      <c r="AR16" s="297"/>
      <c r="AS16" s="297"/>
      <c r="AT16" s="297"/>
      <c r="AU16" s="681" t="s">
        <v>382</v>
      </c>
      <c r="AV16" s="678"/>
      <c r="AW16" s="679"/>
      <c r="AX16" s="679"/>
      <c r="AY16" s="679"/>
      <c r="AZ16" s="679"/>
      <c r="BA16" s="679"/>
      <c r="BB16" s="679"/>
      <c r="BC16" s="683"/>
      <c r="BD16" s="680"/>
      <c r="BE16" s="297"/>
      <c r="BF16" s="297"/>
      <c r="BG16" s="297"/>
      <c r="BH16" s="297"/>
      <c r="BI16" s="297"/>
      <c r="BJ16" s="297"/>
      <c r="BK16" s="297"/>
      <c r="BL16" s="681" t="s">
        <v>382</v>
      </c>
      <c r="BM16" s="678"/>
      <c r="BN16" s="679"/>
      <c r="BO16" s="679"/>
      <c r="BP16" s="679"/>
      <c r="BQ16" s="679"/>
      <c r="BR16" s="679"/>
      <c r="BS16" s="679"/>
      <c r="BT16" s="683"/>
      <c r="BU16" s="680"/>
      <c r="BV16" s="297"/>
      <c r="BW16" s="297"/>
      <c r="BX16" s="297"/>
      <c r="BY16" s="297"/>
      <c r="BZ16" s="297"/>
      <c r="CA16" s="297"/>
      <c r="CB16" s="297"/>
      <c r="CC16" s="297"/>
      <c r="CD16" s="681" t="s">
        <v>382</v>
      </c>
      <c r="CE16" s="256"/>
      <c r="CF16" s="256"/>
      <c r="CG16" s="256"/>
      <c r="CH16" s="393"/>
      <c r="CI16" s="393"/>
    </row>
    <row r="17" spans="1:87" ht="15.75" customHeight="1">
      <c r="A17" s="256"/>
      <c r="B17" s="1759"/>
      <c r="C17" s="650"/>
      <c r="D17" s="650"/>
      <c r="E17" s="650"/>
      <c r="F17" s="650"/>
      <c r="G17" s="650"/>
      <c r="H17" s="650"/>
      <c r="I17" s="654"/>
      <c r="J17" s="660"/>
      <c r="K17" s="657"/>
      <c r="L17" s="657"/>
      <c r="M17" s="657"/>
      <c r="N17" s="657"/>
      <c r="O17" s="657"/>
      <c r="P17" s="657"/>
      <c r="Q17" s="657"/>
      <c r="R17" s="684" t="s">
        <v>14</v>
      </c>
      <c r="S17" s="658"/>
      <c r="T17" s="658"/>
      <c r="U17" s="658"/>
      <c r="V17" s="658"/>
      <c r="W17" s="658"/>
      <c r="X17" s="658"/>
      <c r="Y17" s="658"/>
      <c r="Z17" s="658"/>
      <c r="AA17" s="658"/>
      <c r="AB17" s="658"/>
      <c r="AC17" s="685"/>
      <c r="AD17" s="657"/>
      <c r="AE17" s="657"/>
      <c r="AF17" s="657"/>
      <c r="AG17" s="657"/>
      <c r="AH17" s="657"/>
      <c r="AI17" s="657"/>
      <c r="AJ17" s="657"/>
      <c r="AK17" s="684" t="s">
        <v>18</v>
      </c>
      <c r="AL17" s="658"/>
      <c r="AM17" s="658"/>
      <c r="AN17" s="658"/>
      <c r="AO17" s="658"/>
      <c r="AP17" s="658"/>
      <c r="AQ17" s="658"/>
      <c r="AR17" s="658"/>
      <c r="AS17" s="658"/>
      <c r="AT17" s="658"/>
      <c r="AU17" s="659"/>
      <c r="AV17" s="660"/>
      <c r="AW17" s="657"/>
      <c r="AX17" s="657"/>
      <c r="AY17" s="657"/>
      <c r="AZ17" s="657"/>
      <c r="BA17" s="657"/>
      <c r="BB17" s="657"/>
      <c r="BC17" s="661"/>
      <c r="BD17" s="684" t="s">
        <v>19</v>
      </c>
      <c r="BE17" s="658"/>
      <c r="BF17" s="658"/>
      <c r="BG17" s="658"/>
      <c r="BH17" s="658"/>
      <c r="BI17" s="658"/>
      <c r="BJ17" s="658"/>
      <c r="BK17" s="658"/>
      <c r="BL17" s="658"/>
      <c r="BM17" s="660"/>
      <c r="BN17" s="657"/>
      <c r="BO17" s="657"/>
      <c r="BP17" s="657"/>
      <c r="BQ17" s="657"/>
      <c r="BR17" s="657"/>
      <c r="BS17" s="657"/>
      <c r="BT17" s="661"/>
      <c r="BU17" s="684" t="s">
        <v>22</v>
      </c>
      <c r="BV17" s="658"/>
      <c r="BW17" s="658"/>
      <c r="BX17" s="658"/>
      <c r="BY17" s="658"/>
      <c r="BZ17" s="658"/>
      <c r="CA17" s="658"/>
      <c r="CB17" s="658"/>
      <c r="CC17" s="658"/>
      <c r="CD17" s="658"/>
      <c r="CE17" s="256"/>
      <c r="CF17" s="256"/>
      <c r="CG17" s="256"/>
      <c r="CH17" s="393"/>
      <c r="CI17" s="393"/>
    </row>
    <row r="18" spans="1:87" ht="32.25" customHeight="1">
      <c r="A18" s="256"/>
      <c r="B18" s="1759"/>
      <c r="C18" s="650"/>
      <c r="D18" s="1706" t="s">
        <v>388</v>
      </c>
      <c r="E18" s="1765"/>
      <c r="F18" s="1765"/>
      <c r="G18" s="1765"/>
      <c r="H18" s="1765"/>
      <c r="I18" s="654"/>
      <c r="J18" s="653"/>
      <c r="K18" s="648"/>
      <c r="L18" s="1698" t="s">
        <v>427</v>
      </c>
      <c r="M18" s="1698"/>
      <c r="N18" s="1698"/>
      <c r="O18" s="1698"/>
      <c r="P18" s="650"/>
      <c r="Q18" s="650"/>
      <c r="R18" s="1691">
        <f>SUM(AK18,BD18,BU18)</f>
        <v>0</v>
      </c>
      <c r="S18" s="1692"/>
      <c r="T18" s="1692"/>
      <c r="U18" s="1692"/>
      <c r="V18" s="1692"/>
      <c r="W18" s="1692"/>
      <c r="X18" s="1692"/>
      <c r="Y18" s="1692"/>
      <c r="Z18" s="1692"/>
      <c r="AA18" s="1692"/>
      <c r="AB18" s="337"/>
      <c r="AC18" s="1761" t="s">
        <v>379</v>
      </c>
      <c r="AD18" s="1709"/>
      <c r="AE18" s="1709"/>
      <c r="AF18" s="1709"/>
      <c r="AG18" s="1709"/>
      <c r="AH18" s="1709"/>
      <c r="AI18" s="1709"/>
      <c r="AJ18" s="1710"/>
      <c r="AK18" s="1691">
        <f>申告書入力用!Q72</f>
        <v>0</v>
      </c>
      <c r="AL18" s="1692"/>
      <c r="AM18" s="1692"/>
      <c r="AN18" s="1692"/>
      <c r="AO18" s="1692"/>
      <c r="AP18" s="1692"/>
      <c r="AQ18" s="1692"/>
      <c r="AR18" s="1692"/>
      <c r="AS18" s="1692"/>
      <c r="AT18" s="1692"/>
      <c r="AU18" s="652"/>
      <c r="AV18" s="1708" t="s">
        <v>380</v>
      </c>
      <c r="AW18" s="1709"/>
      <c r="AX18" s="1709"/>
      <c r="AY18" s="1709"/>
      <c r="AZ18" s="1709"/>
      <c r="BA18" s="1709"/>
      <c r="BB18" s="1709"/>
      <c r="BC18" s="1710"/>
      <c r="BD18" s="1691">
        <f>申告書入力用!Q76</f>
        <v>0</v>
      </c>
      <c r="BE18" s="1692"/>
      <c r="BF18" s="1692"/>
      <c r="BG18" s="1692"/>
      <c r="BH18" s="1692"/>
      <c r="BI18" s="1692"/>
      <c r="BJ18" s="1692"/>
      <c r="BK18" s="1692"/>
      <c r="BL18" s="686"/>
      <c r="BM18" s="1708" t="s">
        <v>381</v>
      </c>
      <c r="BN18" s="1709"/>
      <c r="BO18" s="1709"/>
      <c r="BP18" s="1709"/>
      <c r="BQ18" s="1709"/>
      <c r="BR18" s="1709"/>
      <c r="BS18" s="1709"/>
      <c r="BT18" s="1710"/>
      <c r="BU18" s="1691">
        <f>申告書入力用!Q74</f>
        <v>0</v>
      </c>
      <c r="BV18" s="1692"/>
      <c r="BW18" s="1692"/>
      <c r="BX18" s="1692"/>
      <c r="BY18" s="1692"/>
      <c r="BZ18" s="1692"/>
      <c r="CA18" s="1692"/>
      <c r="CB18" s="1692"/>
      <c r="CC18" s="1692"/>
      <c r="CD18" s="337"/>
      <c r="CE18" s="256"/>
      <c r="CF18" s="256"/>
      <c r="CG18" s="256"/>
      <c r="CH18" s="393"/>
      <c r="CI18" s="393"/>
    </row>
    <row r="19" spans="1:87" ht="15.75" customHeight="1">
      <c r="A19" s="256"/>
      <c r="B19" s="1759"/>
      <c r="C19" s="650"/>
      <c r="D19" s="650"/>
      <c r="E19" s="650"/>
      <c r="F19" s="650"/>
      <c r="G19" s="650"/>
      <c r="H19" s="650"/>
      <c r="I19" s="654"/>
      <c r="J19" s="678"/>
      <c r="K19" s="679"/>
      <c r="L19" s="679"/>
      <c r="M19" s="679"/>
      <c r="N19" s="679"/>
      <c r="O19" s="679"/>
      <c r="P19" s="679"/>
      <c r="Q19" s="679"/>
      <c r="R19" s="680"/>
      <c r="S19" s="297"/>
      <c r="T19" s="297"/>
      <c r="U19" s="297"/>
      <c r="V19" s="297"/>
      <c r="W19" s="297"/>
      <c r="X19" s="297"/>
      <c r="Y19" s="297"/>
      <c r="Z19" s="297"/>
      <c r="AA19" s="297"/>
      <c r="AB19" s="681" t="s">
        <v>382</v>
      </c>
      <c r="AC19" s="682"/>
      <c r="AD19" s="679"/>
      <c r="AE19" s="679"/>
      <c r="AF19" s="679"/>
      <c r="AG19" s="679"/>
      <c r="AH19" s="679"/>
      <c r="AI19" s="679"/>
      <c r="AJ19" s="679"/>
      <c r="AK19" s="680"/>
      <c r="AL19" s="297"/>
      <c r="AM19" s="297"/>
      <c r="AN19" s="297"/>
      <c r="AO19" s="297"/>
      <c r="AP19" s="297"/>
      <c r="AQ19" s="297"/>
      <c r="AR19" s="297"/>
      <c r="AS19" s="297"/>
      <c r="AT19" s="297"/>
      <c r="AU19" s="681" t="s">
        <v>382</v>
      </c>
      <c r="AV19" s="678"/>
      <c r="AW19" s="679"/>
      <c r="AX19" s="679"/>
      <c r="AY19" s="679"/>
      <c r="AZ19" s="679"/>
      <c r="BA19" s="679"/>
      <c r="BB19" s="679"/>
      <c r="BC19" s="683"/>
      <c r="BD19" s="680"/>
      <c r="BE19" s="297"/>
      <c r="BF19" s="297"/>
      <c r="BG19" s="297"/>
      <c r="BH19" s="297"/>
      <c r="BI19" s="297"/>
      <c r="BJ19" s="297"/>
      <c r="BK19" s="297"/>
      <c r="BL19" s="681" t="s">
        <v>382</v>
      </c>
      <c r="BM19" s="678"/>
      <c r="BN19" s="679"/>
      <c r="BO19" s="679"/>
      <c r="BP19" s="679"/>
      <c r="BQ19" s="679"/>
      <c r="BR19" s="679"/>
      <c r="BS19" s="679"/>
      <c r="BT19" s="683"/>
      <c r="BU19" s="680"/>
      <c r="BV19" s="297"/>
      <c r="BW19" s="297"/>
      <c r="BX19" s="297"/>
      <c r="BY19" s="297"/>
      <c r="BZ19" s="297"/>
      <c r="CA19" s="297"/>
      <c r="CB19" s="297"/>
      <c r="CC19" s="297"/>
      <c r="CD19" s="681" t="s">
        <v>382</v>
      </c>
      <c r="CE19" s="256"/>
      <c r="CF19" s="256"/>
      <c r="CG19" s="256"/>
      <c r="CH19" s="393"/>
      <c r="CI19" s="393"/>
    </row>
    <row r="20" spans="1:87" ht="15.75" customHeight="1">
      <c r="A20" s="256"/>
      <c r="B20" s="1759"/>
      <c r="C20" s="650"/>
      <c r="D20" s="650"/>
      <c r="E20" s="650"/>
      <c r="F20" s="650"/>
      <c r="G20" s="650"/>
      <c r="H20" s="650"/>
      <c r="I20" s="654"/>
      <c r="J20" s="660"/>
      <c r="K20" s="657"/>
      <c r="L20" s="657"/>
      <c r="M20" s="657"/>
      <c r="N20" s="657"/>
      <c r="O20" s="657"/>
      <c r="P20" s="657"/>
      <c r="Q20" s="657"/>
      <c r="R20" s="684" t="s">
        <v>383</v>
      </c>
      <c r="S20" s="687" t="s">
        <v>433</v>
      </c>
      <c r="T20" s="658"/>
      <c r="U20" s="658"/>
      <c r="V20" s="658"/>
      <c r="W20" s="658"/>
      <c r="X20" s="658"/>
      <c r="Y20" s="658"/>
      <c r="Z20" s="658"/>
      <c r="AA20" s="658"/>
      <c r="AB20" s="658"/>
      <c r="AC20" s="685"/>
      <c r="AD20" s="657"/>
      <c r="AE20" s="657"/>
      <c r="AF20" s="657"/>
      <c r="AG20" s="657"/>
      <c r="AH20" s="657"/>
      <c r="AI20" s="657"/>
      <c r="AJ20" s="657"/>
      <c r="AK20" s="684" t="s">
        <v>24</v>
      </c>
      <c r="AL20" s="687" t="s">
        <v>385</v>
      </c>
      <c r="AM20" s="658"/>
      <c r="AN20" s="658"/>
      <c r="AO20" s="658"/>
      <c r="AP20" s="658"/>
      <c r="AQ20" s="658"/>
      <c r="AR20" s="658"/>
      <c r="AS20" s="658"/>
      <c r="AT20" s="658"/>
      <c r="AU20" s="659"/>
      <c r="AV20" s="660"/>
      <c r="AW20" s="657"/>
      <c r="AX20" s="657"/>
      <c r="AY20" s="657"/>
      <c r="AZ20" s="657"/>
      <c r="BA20" s="657"/>
      <c r="BB20" s="657"/>
      <c r="BC20" s="661"/>
      <c r="BD20" s="684" t="s">
        <v>28</v>
      </c>
      <c r="BE20" s="687" t="s">
        <v>386</v>
      </c>
      <c r="BF20" s="658"/>
      <c r="BG20" s="658"/>
      <c r="BH20" s="658"/>
      <c r="BI20" s="658"/>
      <c r="BJ20" s="658"/>
      <c r="BK20" s="658"/>
      <c r="BL20" s="658"/>
      <c r="BM20" s="660"/>
      <c r="BN20" s="657"/>
      <c r="BO20" s="657"/>
      <c r="BP20" s="657"/>
      <c r="BQ20" s="657"/>
      <c r="BR20" s="657"/>
      <c r="BS20" s="657"/>
      <c r="BT20" s="661"/>
      <c r="BU20" s="684" t="s">
        <v>384</v>
      </c>
      <c r="BV20" s="687" t="s">
        <v>387</v>
      </c>
      <c r="BW20" s="658"/>
      <c r="BX20" s="658"/>
      <c r="BY20" s="658"/>
      <c r="BZ20" s="658"/>
      <c r="CA20" s="658"/>
      <c r="CB20" s="658"/>
      <c r="CC20" s="658"/>
      <c r="CD20" s="658"/>
      <c r="CE20" s="256"/>
      <c r="CF20" s="256"/>
      <c r="CG20" s="256"/>
      <c r="CH20" s="393"/>
      <c r="CI20" s="393"/>
    </row>
    <row r="21" spans="1:87" ht="32.25" customHeight="1">
      <c r="A21" s="256"/>
      <c r="B21" s="1759"/>
      <c r="C21" s="650"/>
      <c r="D21" s="650"/>
      <c r="E21" s="650"/>
      <c r="F21" s="650"/>
      <c r="G21" s="650"/>
      <c r="H21" s="650"/>
      <c r="I21" s="654"/>
      <c r="J21" s="653"/>
      <c r="K21" s="650"/>
      <c r="L21" s="1698" t="s">
        <v>428</v>
      </c>
      <c r="M21" s="1698"/>
      <c r="N21" s="1698"/>
      <c r="O21" s="1698"/>
      <c r="P21" s="650"/>
      <c r="Q21" s="650"/>
      <c r="R21" s="1691">
        <f>SUM(AK21,BD21,BU21)</f>
        <v>35000000</v>
      </c>
      <c r="S21" s="1692"/>
      <c r="T21" s="1692"/>
      <c r="U21" s="1692"/>
      <c r="V21" s="1692"/>
      <c r="W21" s="1692"/>
      <c r="X21" s="1692"/>
      <c r="Y21" s="1692"/>
      <c r="Z21" s="1692"/>
      <c r="AA21" s="1692"/>
      <c r="AB21" s="337"/>
      <c r="AC21" s="1761" t="s">
        <v>379</v>
      </c>
      <c r="AD21" s="1709"/>
      <c r="AE21" s="1709"/>
      <c r="AF21" s="1709"/>
      <c r="AG21" s="1709"/>
      <c r="AH21" s="1709"/>
      <c r="AI21" s="1709"/>
      <c r="AJ21" s="1710"/>
      <c r="AK21" s="1691">
        <f>SUM(AK15,AK18)</f>
        <v>25000000</v>
      </c>
      <c r="AL21" s="1692"/>
      <c r="AM21" s="1692"/>
      <c r="AN21" s="1692"/>
      <c r="AO21" s="1692"/>
      <c r="AP21" s="1692"/>
      <c r="AQ21" s="1692"/>
      <c r="AR21" s="1692"/>
      <c r="AS21" s="1692"/>
      <c r="AT21" s="1692"/>
      <c r="AU21" s="652"/>
      <c r="AV21" s="1708" t="s">
        <v>380</v>
      </c>
      <c r="AW21" s="1709"/>
      <c r="AX21" s="1709"/>
      <c r="AY21" s="1709"/>
      <c r="AZ21" s="1709"/>
      <c r="BA21" s="1709"/>
      <c r="BB21" s="1709"/>
      <c r="BC21" s="1710"/>
      <c r="BD21" s="1691">
        <f>SUM(BD15,BD18)</f>
        <v>0</v>
      </c>
      <c r="BE21" s="1692"/>
      <c r="BF21" s="1692"/>
      <c r="BG21" s="1692"/>
      <c r="BH21" s="1692"/>
      <c r="BI21" s="1692"/>
      <c r="BJ21" s="1692"/>
      <c r="BK21" s="1692"/>
      <c r="BL21" s="337"/>
      <c r="BM21" s="1708" t="s">
        <v>381</v>
      </c>
      <c r="BN21" s="1709"/>
      <c r="BO21" s="1709"/>
      <c r="BP21" s="1709"/>
      <c r="BQ21" s="1709"/>
      <c r="BR21" s="1709"/>
      <c r="BS21" s="1709"/>
      <c r="BT21" s="1710"/>
      <c r="BU21" s="1691">
        <f>SUM(BU15,BU18)</f>
        <v>10000000</v>
      </c>
      <c r="BV21" s="1726"/>
      <c r="BW21" s="1726"/>
      <c r="BX21" s="1726"/>
      <c r="BY21" s="1726"/>
      <c r="BZ21" s="1726"/>
      <c r="CA21" s="1726"/>
      <c r="CB21" s="1726"/>
      <c r="CC21" s="1726"/>
      <c r="CD21" s="337"/>
      <c r="CE21" s="256"/>
      <c r="CF21" s="256"/>
      <c r="CG21" s="256"/>
      <c r="CH21" s="393"/>
      <c r="CI21" s="393"/>
    </row>
    <row r="22" spans="1:87" ht="15.75" customHeight="1" thickBot="1">
      <c r="A22" s="256"/>
      <c r="B22" s="1759"/>
      <c r="C22" s="688"/>
      <c r="D22" s="688"/>
      <c r="E22" s="688"/>
      <c r="F22" s="688"/>
      <c r="G22" s="688"/>
      <c r="H22" s="688"/>
      <c r="I22" s="689"/>
      <c r="J22" s="690"/>
      <c r="K22" s="688"/>
      <c r="L22" s="688"/>
      <c r="M22" s="688"/>
      <c r="N22" s="688"/>
      <c r="O22" s="688"/>
      <c r="P22" s="688"/>
      <c r="Q22" s="688"/>
      <c r="R22" s="691"/>
      <c r="S22" s="458"/>
      <c r="T22" s="458"/>
      <c r="U22" s="458"/>
      <c r="V22" s="458"/>
      <c r="W22" s="458"/>
      <c r="X22" s="458"/>
      <c r="Y22" s="458"/>
      <c r="Z22" s="458"/>
      <c r="AA22" s="458"/>
      <c r="AB22" s="692" t="s">
        <v>382</v>
      </c>
      <c r="AC22" s="693"/>
      <c r="AD22" s="688"/>
      <c r="AE22" s="688"/>
      <c r="AF22" s="688"/>
      <c r="AG22" s="688"/>
      <c r="AH22" s="688"/>
      <c r="AI22" s="688"/>
      <c r="AJ22" s="688"/>
      <c r="AK22" s="691"/>
      <c r="AL22" s="458"/>
      <c r="AM22" s="458"/>
      <c r="AN22" s="458"/>
      <c r="AO22" s="458"/>
      <c r="AP22" s="458"/>
      <c r="AQ22" s="458"/>
      <c r="AR22" s="458"/>
      <c r="AS22" s="458"/>
      <c r="AT22" s="458"/>
      <c r="AU22" s="692" t="s">
        <v>382</v>
      </c>
      <c r="AV22" s="690"/>
      <c r="AW22" s="688"/>
      <c r="AX22" s="688"/>
      <c r="AY22" s="688"/>
      <c r="AZ22" s="688"/>
      <c r="BA22" s="688"/>
      <c r="BB22" s="688"/>
      <c r="BC22" s="689"/>
      <c r="BD22" s="691"/>
      <c r="BE22" s="458"/>
      <c r="BF22" s="458"/>
      <c r="BG22" s="458"/>
      <c r="BH22" s="458"/>
      <c r="BI22" s="458"/>
      <c r="BJ22" s="458"/>
      <c r="BK22" s="458"/>
      <c r="BL22" s="692" t="s">
        <v>382</v>
      </c>
      <c r="BM22" s="690"/>
      <c r="BN22" s="688"/>
      <c r="BO22" s="688"/>
      <c r="BP22" s="688"/>
      <c r="BQ22" s="688"/>
      <c r="BR22" s="688"/>
      <c r="BS22" s="688"/>
      <c r="BT22" s="689"/>
      <c r="BU22" s="691"/>
      <c r="BV22" s="458"/>
      <c r="BW22" s="458"/>
      <c r="BX22" s="458"/>
      <c r="BY22" s="458"/>
      <c r="BZ22" s="458"/>
      <c r="CA22" s="458"/>
      <c r="CB22" s="458"/>
      <c r="CC22" s="458"/>
      <c r="CD22" s="692" t="s">
        <v>382</v>
      </c>
      <c r="CE22" s="256"/>
      <c r="CF22" s="256"/>
      <c r="CG22" s="256"/>
      <c r="CH22" s="393"/>
      <c r="CI22" s="393"/>
    </row>
    <row r="23" spans="1:87" ht="15.75" customHeight="1">
      <c r="A23" s="256"/>
      <c r="B23" s="1759"/>
      <c r="C23" s="650"/>
      <c r="D23" s="650"/>
      <c r="E23" s="650"/>
      <c r="F23" s="650"/>
      <c r="G23" s="650"/>
      <c r="H23" s="650"/>
      <c r="I23" s="650"/>
      <c r="J23" s="650"/>
      <c r="K23" s="650"/>
      <c r="L23" s="650"/>
      <c r="M23" s="650"/>
      <c r="N23" s="650"/>
      <c r="O23" s="650"/>
      <c r="P23" s="650"/>
      <c r="Q23" s="654"/>
      <c r="R23" s="694" t="s">
        <v>447</v>
      </c>
      <c r="S23" s="695"/>
      <c r="T23" s="337"/>
      <c r="U23" s="337"/>
      <c r="V23" s="337"/>
      <c r="W23" s="337"/>
      <c r="X23" s="337"/>
      <c r="Y23" s="337"/>
      <c r="Z23" s="337"/>
      <c r="AA23" s="337"/>
      <c r="AB23" s="337"/>
      <c r="AC23" s="696"/>
      <c r="AD23" s="650"/>
      <c r="AE23" s="650"/>
      <c r="AF23" s="650"/>
      <c r="AG23" s="650"/>
      <c r="AH23" s="650"/>
      <c r="AI23" s="650"/>
      <c r="AJ23" s="650"/>
      <c r="AK23" s="694" t="s">
        <v>392</v>
      </c>
      <c r="AL23" s="337"/>
      <c r="AM23" s="337"/>
      <c r="AN23" s="337"/>
      <c r="AO23" s="337"/>
      <c r="AP23" s="337"/>
      <c r="AQ23" s="337"/>
      <c r="AR23" s="337"/>
      <c r="AS23" s="337"/>
      <c r="AT23" s="337"/>
      <c r="AU23" s="337"/>
      <c r="AV23" s="653"/>
      <c r="AW23" s="650"/>
      <c r="AX23" s="650"/>
      <c r="AY23" s="650"/>
      <c r="AZ23" s="650"/>
      <c r="BA23" s="650"/>
      <c r="BB23" s="650"/>
      <c r="BC23" s="654"/>
      <c r="BD23" s="337" t="s">
        <v>393</v>
      </c>
      <c r="BE23" s="337"/>
      <c r="BF23" s="337"/>
      <c r="BG23" s="337"/>
      <c r="BH23" s="337"/>
      <c r="BI23" s="337"/>
      <c r="BJ23" s="337"/>
      <c r="BK23" s="337"/>
      <c r="BL23" s="652"/>
      <c r="BM23" s="653"/>
      <c r="BN23" s="650"/>
      <c r="BO23" s="650"/>
      <c r="BP23" s="650"/>
      <c r="BQ23" s="650"/>
      <c r="BR23" s="650"/>
      <c r="BS23" s="650"/>
      <c r="BT23" s="654"/>
      <c r="BU23" s="337" t="s">
        <v>394</v>
      </c>
      <c r="BV23" s="337"/>
      <c r="BW23" s="337"/>
      <c r="BX23" s="337"/>
      <c r="BY23" s="337"/>
      <c r="BZ23" s="337"/>
      <c r="CA23" s="337"/>
      <c r="CB23" s="337"/>
      <c r="CC23" s="337"/>
      <c r="CD23" s="337"/>
      <c r="CE23" s="256"/>
      <c r="CF23" s="256"/>
      <c r="CG23" s="256"/>
      <c r="CH23" s="393"/>
      <c r="CI23" s="393"/>
    </row>
    <row r="24" spans="1:87" ht="26.25" customHeight="1">
      <c r="A24" s="256"/>
      <c r="B24" s="1759"/>
      <c r="C24" s="650"/>
      <c r="D24" s="650"/>
      <c r="E24" s="650"/>
      <c r="F24" s="650"/>
      <c r="G24" s="1706" t="s">
        <v>389</v>
      </c>
      <c r="H24" s="1765"/>
      <c r="I24" s="1765"/>
      <c r="J24" s="1765"/>
      <c r="K24" s="1765"/>
      <c r="L24" s="1765"/>
      <c r="M24" s="1765"/>
      <c r="N24" s="650"/>
      <c r="O24" s="650"/>
      <c r="P24" s="650"/>
      <c r="Q24" s="654"/>
      <c r="R24" s="1691">
        <f>IF(OR(AND(AK21&gt;0,BD21&gt;0),AND(AK21&gt;0,BU21&gt;0),AND(BD21&gt;0,BU21&gt;0)),SUM(CG61,CH61,CI61),
SUM(CG61,CH61,CI61))</f>
        <v>9400000</v>
      </c>
      <c r="S24" s="1692"/>
      <c r="T24" s="1692"/>
      <c r="U24" s="1692"/>
      <c r="V24" s="1692"/>
      <c r="W24" s="1692"/>
      <c r="X24" s="1692"/>
      <c r="Y24" s="1692"/>
      <c r="Z24" s="1692"/>
      <c r="AA24" s="1692"/>
      <c r="AB24" s="337"/>
      <c r="AC24" s="1761" t="s">
        <v>397</v>
      </c>
      <c r="AD24" s="1723"/>
      <c r="AE24" s="1723"/>
      <c r="AF24" s="1723"/>
      <c r="AG24" s="1723"/>
      <c r="AH24" s="1723"/>
      <c r="AI24" s="1723"/>
      <c r="AJ24" s="1724"/>
      <c r="AK24" s="1691">
        <f>IF(AND(AK21&gt;0,BD21&lt;=0,BU21&lt;=0,申告書入力用!CI44&lt;=0,申告書入力用!AO55&lt;=0,申告書入力用!AO61&lt;=0,申告書入力用!CI55&lt;=0,申告書入力用!CI61&lt;=0),0,CG61)</f>
        <v>8200000</v>
      </c>
      <c r="AL24" s="1692"/>
      <c r="AM24" s="1692"/>
      <c r="AN24" s="1692"/>
      <c r="AO24" s="1692"/>
      <c r="AP24" s="1692"/>
      <c r="AQ24" s="1692"/>
      <c r="AR24" s="1692"/>
      <c r="AS24" s="1692"/>
      <c r="AT24" s="1692"/>
      <c r="AU24" s="697"/>
      <c r="AV24" s="1708" t="s">
        <v>395</v>
      </c>
      <c r="AW24" s="1723"/>
      <c r="AX24" s="1723"/>
      <c r="AY24" s="1723"/>
      <c r="AZ24" s="1723"/>
      <c r="BA24" s="1723"/>
      <c r="BB24" s="1723"/>
      <c r="BC24" s="1724"/>
      <c r="BD24" s="1691">
        <f>IF(AND(AK21&lt;=0,BD21&gt;0,BU21&lt;=0,申告書入力用!CI44&lt;=0,申告書入力用!AO55&lt;=0,申告書入力用!AO61&lt;=0,申告書入力用!CI55&lt;=0,申告書入力用!CI61&lt;=0),0,CH61)</f>
        <v>0</v>
      </c>
      <c r="BE24" s="1692"/>
      <c r="BF24" s="1692"/>
      <c r="BG24" s="1692"/>
      <c r="BH24" s="1692"/>
      <c r="BI24" s="1692"/>
      <c r="BJ24" s="1692"/>
      <c r="BK24" s="1692"/>
      <c r="BL24" s="697"/>
      <c r="BM24" s="1708" t="s">
        <v>396</v>
      </c>
      <c r="BN24" s="1723"/>
      <c r="BO24" s="1723"/>
      <c r="BP24" s="1723"/>
      <c r="BQ24" s="1723"/>
      <c r="BR24" s="1723"/>
      <c r="BS24" s="1723"/>
      <c r="BT24" s="1724"/>
      <c r="BU24" s="1691">
        <f>IF(AND(AK21&lt;=0,BD21&lt;=0,BU21&gt;0,申告書入力用!CI44&lt;=0,申告書入力用!AO55&lt;=0,申告書入力用!AO61&lt;=0,申告書入力用!CI55&lt;=0,申告書入力用!CI61&lt;=0),0,CI61)</f>
        <v>1200000</v>
      </c>
      <c r="BV24" s="1692"/>
      <c r="BW24" s="1692"/>
      <c r="BX24" s="1692"/>
      <c r="BY24" s="1692"/>
      <c r="BZ24" s="1692"/>
      <c r="CA24" s="1692"/>
      <c r="CB24" s="1692"/>
      <c r="CC24" s="1692"/>
      <c r="CD24" s="698"/>
      <c r="CE24" s="256"/>
      <c r="CF24" s="256"/>
      <c r="CG24" s="256"/>
      <c r="CH24" s="393"/>
      <c r="CI24" s="393"/>
    </row>
    <row r="25" spans="1:87" ht="15.75" customHeight="1">
      <c r="A25" s="256"/>
      <c r="B25" s="1759"/>
      <c r="C25" s="650"/>
      <c r="D25" s="650"/>
      <c r="E25" s="650"/>
      <c r="F25" s="650"/>
      <c r="G25" s="650"/>
      <c r="H25" s="650"/>
      <c r="I25" s="650"/>
      <c r="J25" s="650"/>
      <c r="K25" s="650"/>
      <c r="L25" s="650"/>
      <c r="M25" s="650"/>
      <c r="N25" s="650"/>
      <c r="O25" s="650"/>
      <c r="P25" s="650"/>
      <c r="Q25" s="654"/>
      <c r="R25" s="680"/>
      <c r="S25" s="297"/>
      <c r="T25" s="297"/>
      <c r="U25" s="297"/>
      <c r="V25" s="297"/>
      <c r="W25" s="297"/>
      <c r="X25" s="297"/>
      <c r="Y25" s="297"/>
      <c r="Z25" s="297"/>
      <c r="AA25" s="297"/>
      <c r="AB25" s="681" t="s">
        <v>382</v>
      </c>
      <c r="AC25" s="1768"/>
      <c r="AD25" s="1723"/>
      <c r="AE25" s="1723"/>
      <c r="AF25" s="1723"/>
      <c r="AG25" s="1723"/>
      <c r="AH25" s="1723"/>
      <c r="AI25" s="1723"/>
      <c r="AJ25" s="1724"/>
      <c r="AK25" s="1691"/>
      <c r="AL25" s="1692"/>
      <c r="AM25" s="1692"/>
      <c r="AN25" s="1692"/>
      <c r="AO25" s="1692"/>
      <c r="AP25" s="1692"/>
      <c r="AQ25" s="1692"/>
      <c r="AR25" s="1692"/>
      <c r="AS25" s="1692"/>
      <c r="AT25" s="1692"/>
      <c r="AU25" s="697"/>
      <c r="AV25" s="1725"/>
      <c r="AW25" s="1723"/>
      <c r="AX25" s="1723"/>
      <c r="AY25" s="1723"/>
      <c r="AZ25" s="1723"/>
      <c r="BA25" s="1723"/>
      <c r="BB25" s="1723"/>
      <c r="BC25" s="1724"/>
      <c r="BD25" s="1691"/>
      <c r="BE25" s="1692"/>
      <c r="BF25" s="1692"/>
      <c r="BG25" s="1692"/>
      <c r="BH25" s="1692"/>
      <c r="BI25" s="1692"/>
      <c r="BJ25" s="1692"/>
      <c r="BK25" s="1692"/>
      <c r="BL25" s="697"/>
      <c r="BM25" s="1725"/>
      <c r="BN25" s="1723"/>
      <c r="BO25" s="1723"/>
      <c r="BP25" s="1723"/>
      <c r="BQ25" s="1723"/>
      <c r="BR25" s="1723"/>
      <c r="BS25" s="1723"/>
      <c r="BT25" s="1724"/>
      <c r="BU25" s="1691"/>
      <c r="BV25" s="1692"/>
      <c r="BW25" s="1692"/>
      <c r="BX25" s="1692"/>
      <c r="BY25" s="1692"/>
      <c r="BZ25" s="1692"/>
      <c r="CA25" s="1692"/>
      <c r="CB25" s="1692"/>
      <c r="CC25" s="1692"/>
      <c r="CD25" s="698"/>
      <c r="CE25" s="256"/>
      <c r="CF25" s="256"/>
      <c r="CG25" s="256"/>
      <c r="CH25" s="393"/>
      <c r="CI25" s="393"/>
    </row>
    <row r="26" spans="1:87" ht="15.75" customHeight="1">
      <c r="A26" s="256"/>
      <c r="B26" s="1759"/>
      <c r="C26" s="650"/>
      <c r="D26" s="650"/>
      <c r="E26" s="650"/>
      <c r="F26" s="660"/>
      <c r="G26" s="657"/>
      <c r="H26" s="657"/>
      <c r="I26" s="657"/>
      <c r="J26" s="657"/>
      <c r="K26" s="657"/>
      <c r="L26" s="657"/>
      <c r="M26" s="657"/>
      <c r="N26" s="657"/>
      <c r="O26" s="1766" t="s">
        <v>391</v>
      </c>
      <c r="P26" s="1766"/>
      <c r="Q26" s="1767"/>
      <c r="R26" s="253"/>
      <c r="S26" s="575"/>
      <c r="T26" s="1721" t="str">
        <f>IF(OR(申告書入力用!CI44&gt;0,申告書入力用!AO55&gt;0),"〇","")</f>
        <v/>
      </c>
      <c r="U26" s="1721"/>
      <c r="V26" s="1721"/>
      <c r="W26" s="664"/>
      <c r="X26" s="1693" t="str">
        <f>IF(OR(申告書入力用!CI44&gt;0,申告書入力用!AO55&gt;0),"","〇")</f>
        <v>〇</v>
      </c>
      <c r="Y26" s="1693"/>
      <c r="Z26" s="1693"/>
      <c r="AA26" s="575"/>
      <c r="AB26" s="575"/>
      <c r="AC26" s="696"/>
      <c r="AD26" s="650"/>
      <c r="AE26" s="650"/>
      <c r="AF26" s="650"/>
      <c r="AG26" s="650"/>
      <c r="AH26" s="650"/>
      <c r="AI26" s="650"/>
      <c r="AJ26" s="650"/>
      <c r="AK26" s="1691"/>
      <c r="AL26" s="1692"/>
      <c r="AM26" s="1692"/>
      <c r="AN26" s="1692"/>
      <c r="AO26" s="1692"/>
      <c r="AP26" s="1692"/>
      <c r="AQ26" s="1692"/>
      <c r="AR26" s="1692"/>
      <c r="AS26" s="1692"/>
      <c r="AT26" s="1692"/>
      <c r="AU26" s="697"/>
      <c r="AV26" s="653"/>
      <c r="AW26" s="650"/>
      <c r="AX26" s="650"/>
      <c r="AY26" s="650"/>
      <c r="AZ26" s="650"/>
      <c r="BA26" s="650"/>
      <c r="BB26" s="650"/>
      <c r="BC26" s="654"/>
      <c r="BD26" s="1691"/>
      <c r="BE26" s="1692"/>
      <c r="BF26" s="1692"/>
      <c r="BG26" s="1692"/>
      <c r="BH26" s="1692"/>
      <c r="BI26" s="1692"/>
      <c r="BJ26" s="1692"/>
      <c r="BK26" s="1692"/>
      <c r="BL26" s="697"/>
      <c r="BM26" s="653"/>
      <c r="BN26" s="650"/>
      <c r="BO26" s="650"/>
      <c r="BP26" s="650"/>
      <c r="BQ26" s="650"/>
      <c r="BR26" s="650"/>
      <c r="BS26" s="650"/>
      <c r="BT26" s="654"/>
      <c r="BU26" s="1691"/>
      <c r="BV26" s="1692"/>
      <c r="BW26" s="1692"/>
      <c r="BX26" s="1692"/>
      <c r="BY26" s="1692"/>
      <c r="BZ26" s="1692"/>
      <c r="CA26" s="1692"/>
      <c r="CB26" s="1692"/>
      <c r="CC26" s="1692"/>
      <c r="CD26" s="698"/>
      <c r="CE26" s="256"/>
      <c r="CF26" s="256"/>
      <c r="CG26" s="256"/>
      <c r="CH26" s="393"/>
      <c r="CI26" s="393"/>
    </row>
    <row r="27" spans="1:87" ht="15.75" customHeight="1" thickBot="1">
      <c r="A27" s="256"/>
      <c r="B27" s="1759"/>
      <c r="C27" s="650"/>
      <c r="D27" s="650"/>
      <c r="E27" s="650"/>
      <c r="F27" s="653"/>
      <c r="G27" s="1765" t="s">
        <v>390</v>
      </c>
      <c r="H27" s="1765"/>
      <c r="I27" s="1765"/>
      <c r="J27" s="1765"/>
      <c r="K27" s="1765"/>
      <c r="L27" s="1765"/>
      <c r="M27" s="1765"/>
      <c r="N27" s="1765"/>
      <c r="O27" s="1765"/>
      <c r="P27" s="650"/>
      <c r="Q27" s="654"/>
      <c r="R27" s="651"/>
      <c r="S27" s="256"/>
      <c r="T27" s="1722"/>
      <c r="U27" s="1722"/>
      <c r="V27" s="1722"/>
      <c r="W27" s="667"/>
      <c r="X27" s="1712"/>
      <c r="Y27" s="1712"/>
      <c r="Z27" s="1712"/>
      <c r="AA27" s="256"/>
      <c r="AB27" s="256"/>
      <c r="AC27" s="696"/>
      <c r="AD27" s="650"/>
      <c r="AE27" s="650"/>
      <c r="AF27" s="650"/>
      <c r="AG27" s="650"/>
      <c r="AH27" s="650"/>
      <c r="AI27" s="650"/>
      <c r="AJ27" s="650"/>
      <c r="AK27" s="651"/>
      <c r="AL27" s="256"/>
      <c r="AM27" s="256"/>
      <c r="AN27" s="256"/>
      <c r="AO27" s="256"/>
      <c r="AP27" s="256"/>
      <c r="AQ27" s="256"/>
      <c r="AR27" s="256"/>
      <c r="AS27" s="256"/>
      <c r="AT27" s="256"/>
      <c r="AU27" s="337" t="s">
        <v>382</v>
      </c>
      <c r="AV27" s="653"/>
      <c r="AW27" s="650"/>
      <c r="AX27" s="650"/>
      <c r="AY27" s="650"/>
      <c r="AZ27" s="650"/>
      <c r="BA27" s="650"/>
      <c r="BB27" s="650"/>
      <c r="BC27" s="654"/>
      <c r="BD27" s="256"/>
      <c r="BE27" s="256"/>
      <c r="BF27" s="256"/>
      <c r="BG27" s="256"/>
      <c r="BH27" s="256"/>
      <c r="BI27" s="256"/>
      <c r="BJ27" s="256"/>
      <c r="BK27" s="256"/>
      <c r="BL27" s="337" t="s">
        <v>382</v>
      </c>
      <c r="BM27" s="653"/>
      <c r="BN27" s="650"/>
      <c r="BO27" s="650"/>
      <c r="BP27" s="650"/>
      <c r="BQ27" s="650"/>
      <c r="BR27" s="650"/>
      <c r="BS27" s="650"/>
      <c r="BT27" s="654"/>
      <c r="BU27" s="256"/>
      <c r="BV27" s="256"/>
      <c r="BW27" s="256"/>
      <c r="BX27" s="256"/>
      <c r="BY27" s="256"/>
      <c r="BZ27" s="256"/>
      <c r="CA27" s="256"/>
      <c r="CB27" s="256"/>
      <c r="CC27" s="256"/>
      <c r="CD27" s="337" t="s">
        <v>382</v>
      </c>
      <c r="CE27" s="256"/>
      <c r="CF27" s="256"/>
      <c r="CG27" s="256"/>
      <c r="CH27" s="393"/>
      <c r="CI27" s="393"/>
    </row>
    <row r="28" spans="1:87" ht="15.75" customHeight="1">
      <c r="A28" s="256"/>
      <c r="B28" s="1759"/>
      <c r="C28" s="671"/>
      <c r="D28" s="671"/>
      <c r="E28" s="671"/>
      <c r="F28" s="671"/>
      <c r="G28" s="671"/>
      <c r="H28" s="671"/>
      <c r="I28" s="671"/>
      <c r="J28" s="671"/>
      <c r="K28" s="671"/>
      <c r="L28" s="671"/>
      <c r="M28" s="671"/>
      <c r="N28" s="671"/>
      <c r="O28" s="671"/>
      <c r="P28" s="671"/>
      <c r="Q28" s="671"/>
      <c r="R28" s="671"/>
      <c r="S28" s="671"/>
      <c r="T28" s="671"/>
      <c r="U28" s="671"/>
      <c r="V28" s="671"/>
      <c r="W28" s="671"/>
      <c r="X28" s="671"/>
      <c r="Y28" s="671"/>
      <c r="Z28" s="671"/>
      <c r="AA28" s="671"/>
      <c r="AB28" s="671"/>
      <c r="AC28" s="1769" t="s">
        <v>400</v>
      </c>
      <c r="AD28" s="1728"/>
      <c r="AE28" s="1728"/>
      <c r="AF28" s="1728"/>
      <c r="AG28" s="1728"/>
      <c r="AH28" s="1728"/>
      <c r="AI28" s="1728"/>
      <c r="AJ28" s="1729"/>
      <c r="AK28" s="674" t="s">
        <v>401</v>
      </c>
      <c r="AL28" s="675"/>
      <c r="AM28" s="675"/>
      <c r="AN28" s="675"/>
      <c r="AO28" s="675"/>
      <c r="AP28" s="675"/>
      <c r="AQ28" s="675"/>
      <c r="AR28" s="675"/>
      <c r="AS28" s="675"/>
      <c r="AT28" s="675"/>
      <c r="AU28" s="677"/>
      <c r="AV28" s="1727" t="s">
        <v>398</v>
      </c>
      <c r="AW28" s="1728"/>
      <c r="AX28" s="1728"/>
      <c r="AY28" s="1728"/>
      <c r="AZ28" s="1728"/>
      <c r="BA28" s="1728"/>
      <c r="BB28" s="1728"/>
      <c r="BC28" s="1729"/>
      <c r="BD28" s="674" t="s">
        <v>402</v>
      </c>
      <c r="BE28" s="675"/>
      <c r="BF28" s="675"/>
      <c r="BG28" s="675"/>
      <c r="BH28" s="675"/>
      <c r="BI28" s="675"/>
      <c r="BJ28" s="675"/>
      <c r="BK28" s="675"/>
      <c r="BL28" s="675"/>
      <c r="BM28" s="1727" t="s">
        <v>399</v>
      </c>
      <c r="BN28" s="1728"/>
      <c r="BO28" s="1728"/>
      <c r="BP28" s="1728"/>
      <c r="BQ28" s="1728"/>
      <c r="BR28" s="1728"/>
      <c r="BS28" s="1728"/>
      <c r="BT28" s="1729"/>
      <c r="BU28" s="674" t="s">
        <v>403</v>
      </c>
      <c r="BV28" s="675"/>
      <c r="BW28" s="675"/>
      <c r="BX28" s="675"/>
      <c r="BY28" s="675"/>
      <c r="BZ28" s="675"/>
      <c r="CA28" s="675"/>
      <c r="CB28" s="675"/>
      <c r="CC28" s="675"/>
      <c r="CD28" s="675"/>
      <c r="CE28" s="256"/>
      <c r="CF28" s="256"/>
      <c r="CG28" s="256"/>
      <c r="CH28" s="393"/>
      <c r="CI28" s="393"/>
    </row>
    <row r="29" spans="1:87" ht="32.25" customHeight="1">
      <c r="A29" s="256"/>
      <c r="B29" s="1759"/>
      <c r="C29" s="650"/>
      <c r="D29" s="650"/>
      <c r="E29" s="650"/>
      <c r="F29" s="650"/>
      <c r="G29" s="650"/>
      <c r="H29" s="650"/>
      <c r="I29" s="650"/>
      <c r="J29" s="650"/>
      <c r="K29" s="650"/>
      <c r="L29" s="650"/>
      <c r="M29" s="650"/>
      <c r="N29" s="650"/>
      <c r="O29" s="650"/>
      <c r="P29" s="650"/>
      <c r="Q29" s="650"/>
      <c r="R29" s="650"/>
      <c r="S29" s="650"/>
      <c r="T29" s="650"/>
      <c r="U29" s="650"/>
      <c r="V29" s="650"/>
      <c r="W29" s="650"/>
      <c r="X29" s="650"/>
      <c r="Y29" s="650"/>
      <c r="Z29" s="650"/>
      <c r="AA29" s="650"/>
      <c r="AB29" s="650"/>
      <c r="AC29" s="1770"/>
      <c r="AD29" s="1731"/>
      <c r="AE29" s="1731"/>
      <c r="AF29" s="1731"/>
      <c r="AG29" s="1731"/>
      <c r="AH29" s="1731"/>
      <c r="AI29" s="1731"/>
      <c r="AJ29" s="1732"/>
      <c r="AK29" s="1691">
        <f>IF(AND(AK21&gt;0,BD21&gt;0,一種類と二種類の計算式!AH34&lt;=0,申告書入力用!CQ46&lt;=0,申告書入力用!CQ55&lt;=0),一種類と二種類の計算式!CA29,
  IF(AND(AK21&gt;0,BU21&gt;0,一種類と二種類の計算式!AF45&lt;=0,申告書入力用!CQ46&lt;=0,申告書入力用!CQ55&lt;=0),一種類と二種類の計算式!CA41,
MAX(0,INT((AK21-CG61)/2))))</f>
        <v>8400000</v>
      </c>
      <c r="AL29" s="1692"/>
      <c r="AM29" s="1692"/>
      <c r="AN29" s="1692"/>
      <c r="AO29" s="1692"/>
      <c r="AP29" s="1692"/>
      <c r="AQ29" s="1692"/>
      <c r="AR29" s="1692"/>
      <c r="AS29" s="1692"/>
      <c r="AT29" s="1692"/>
      <c r="AU29" s="652"/>
      <c r="AV29" s="1730"/>
      <c r="AW29" s="1731"/>
      <c r="AX29" s="1731"/>
      <c r="AY29" s="1731"/>
      <c r="AZ29" s="1731"/>
      <c r="BA29" s="1731"/>
      <c r="BB29" s="1731"/>
      <c r="BC29" s="1732"/>
      <c r="BD29" s="1691">
        <f>IF(AND(BD21&gt;0,AK21&gt;0,一種類と二種類の計算式!CA29&lt;=0,申告書入力用!CQ46&lt;=0,申告書入力用!CQ55&lt;=0),一種類と二種類の計算式!AH34,
 IF(AND(BD21&gt;0,BU21&gt;0,一種類と二種類の計算式!AD14&lt;=0,申告書入力用!CQ46&lt;=0,申告書入力用!CQ55&lt;=0),一種類と二種類の計算式!BT17,
MAX(0,INT(MIN(3000000,BD21-CH61)/2)+MAX(0,BD21-(3000000+CH61)))))</f>
        <v>0</v>
      </c>
      <c r="BE29" s="1692"/>
      <c r="BF29" s="1692"/>
      <c r="BG29" s="1692"/>
      <c r="BH29" s="1692"/>
      <c r="BI29" s="1692"/>
      <c r="BJ29" s="1692"/>
      <c r="BK29" s="1692"/>
      <c r="BL29" s="337"/>
      <c r="BM29" s="1730"/>
      <c r="BN29" s="1731"/>
      <c r="BO29" s="1731"/>
      <c r="BP29" s="1731"/>
      <c r="BQ29" s="1731"/>
      <c r="BR29" s="1731"/>
      <c r="BS29" s="1731"/>
      <c r="BT29" s="1732"/>
      <c r="BU29" s="1691">
        <f>IF(AND(BU21&gt;0,AK21&gt;0,一種類と二種類の計算式!CA41&lt;=0,申告書入力用!CQ46&lt;=0,申告書入力用!CQ55&lt;=0),一種類と二種類の計算式!AF45,
 IF(AND(BU21&gt;0,BD21&gt;0,一種類と二種類の計算式!BT17&lt;=0,申告書入力用!CQ46&lt;=0,申告書入力用!CQ55&lt;=0),一種類と二種類の計算式!AD14,
MAX(0,BU21-CI61)))</f>
        <v>8800000</v>
      </c>
      <c r="BV29" s="1692"/>
      <c r="BW29" s="1692"/>
      <c r="BX29" s="1692"/>
      <c r="BY29" s="1692"/>
      <c r="BZ29" s="1692"/>
      <c r="CA29" s="1692"/>
      <c r="CB29" s="1692"/>
      <c r="CC29" s="1692"/>
      <c r="CD29" s="337"/>
      <c r="CE29" s="256"/>
      <c r="CF29" s="256"/>
      <c r="CG29" s="256"/>
      <c r="CH29" s="393"/>
      <c r="CI29" s="393"/>
    </row>
    <row r="30" spans="1:87" ht="15.75" customHeight="1">
      <c r="A30" s="256"/>
      <c r="B30" s="1759"/>
      <c r="C30" s="650"/>
      <c r="D30" s="650"/>
      <c r="E30" s="650"/>
      <c r="F30" s="650"/>
      <c r="G30" s="650"/>
      <c r="H30" s="650"/>
      <c r="I30" s="650"/>
      <c r="J30" s="650"/>
      <c r="K30" s="650"/>
      <c r="L30" s="1705" t="s">
        <v>446</v>
      </c>
      <c r="M30" s="1705"/>
      <c r="N30" s="1705"/>
      <c r="O30" s="1705"/>
      <c r="P30" s="1705"/>
      <c r="Q30" s="1705"/>
      <c r="R30" s="1705"/>
      <c r="S30" s="650"/>
      <c r="T30" s="650"/>
      <c r="U30" s="650"/>
      <c r="V30" s="650"/>
      <c r="W30" s="650"/>
      <c r="X30" s="650"/>
      <c r="Y30" s="650"/>
      <c r="Z30" s="650"/>
      <c r="AA30" s="650"/>
      <c r="AB30" s="650"/>
      <c r="AC30" s="682"/>
      <c r="AD30" s="679"/>
      <c r="AE30" s="679"/>
      <c r="AF30" s="679"/>
      <c r="AG30" s="679"/>
      <c r="AH30" s="679"/>
      <c r="AI30" s="679"/>
      <c r="AJ30" s="679"/>
      <c r="AK30" s="680"/>
      <c r="AL30" s="297"/>
      <c r="AM30" s="297"/>
      <c r="AN30" s="297"/>
      <c r="AO30" s="297"/>
      <c r="AP30" s="297"/>
      <c r="AQ30" s="297"/>
      <c r="AR30" s="297"/>
      <c r="AS30" s="297"/>
      <c r="AT30" s="297"/>
      <c r="AU30" s="681" t="s">
        <v>382</v>
      </c>
      <c r="AV30" s="678"/>
      <c r="AW30" s="679"/>
      <c r="AX30" s="679"/>
      <c r="AY30" s="679"/>
      <c r="AZ30" s="679"/>
      <c r="BA30" s="679"/>
      <c r="BB30" s="679"/>
      <c r="BC30" s="683"/>
      <c r="BD30" s="680"/>
      <c r="BE30" s="297"/>
      <c r="BF30" s="297"/>
      <c r="BG30" s="297"/>
      <c r="BH30" s="297"/>
      <c r="BI30" s="297"/>
      <c r="BJ30" s="297"/>
      <c r="BK30" s="297"/>
      <c r="BL30" s="681" t="s">
        <v>382</v>
      </c>
      <c r="BM30" s="678"/>
      <c r="BN30" s="679"/>
      <c r="BO30" s="679"/>
      <c r="BP30" s="679"/>
      <c r="BQ30" s="679"/>
      <c r="BR30" s="679"/>
      <c r="BS30" s="679"/>
      <c r="BT30" s="683"/>
      <c r="BU30" s="680"/>
      <c r="BV30" s="297"/>
      <c r="BW30" s="297"/>
      <c r="BX30" s="297"/>
      <c r="BY30" s="297"/>
      <c r="BZ30" s="297"/>
      <c r="CA30" s="297"/>
      <c r="CB30" s="297"/>
      <c r="CC30" s="297"/>
      <c r="CD30" s="681" t="s">
        <v>382</v>
      </c>
      <c r="CE30" s="256"/>
      <c r="CF30" s="256"/>
      <c r="CG30" s="256"/>
      <c r="CH30" s="393"/>
      <c r="CI30" s="393"/>
    </row>
    <row r="31" spans="1:87" ht="14.25" customHeight="1">
      <c r="A31" s="256"/>
      <c r="B31" s="1759"/>
      <c r="C31" s="650"/>
      <c r="D31" s="650"/>
      <c r="E31" s="650"/>
      <c r="F31" s="650"/>
      <c r="G31" s="650"/>
      <c r="H31" s="650"/>
      <c r="I31" s="650"/>
      <c r="J31" s="650"/>
      <c r="K31" s="650"/>
      <c r="L31" s="1705"/>
      <c r="M31" s="1705"/>
      <c r="N31" s="1705"/>
      <c r="O31" s="1705"/>
      <c r="P31" s="1705"/>
      <c r="Q31" s="1705"/>
      <c r="R31" s="1705"/>
      <c r="S31" s="650"/>
      <c r="T31" s="650"/>
      <c r="U31" s="650"/>
      <c r="V31" s="650"/>
      <c r="W31" s="650"/>
      <c r="X31" s="650"/>
      <c r="Y31" s="650"/>
      <c r="Z31" s="650"/>
      <c r="AA31" s="650"/>
      <c r="AB31" s="650"/>
      <c r="AC31" s="699" t="s">
        <v>404</v>
      </c>
      <c r="AD31" s="700" t="s">
        <v>405</v>
      </c>
      <c r="AE31" s="575"/>
      <c r="AF31" s="575"/>
      <c r="AG31" s="575"/>
      <c r="AH31" s="575"/>
      <c r="AI31" s="575"/>
      <c r="AJ31" s="701"/>
      <c r="AK31" s="701"/>
      <c r="AL31" s="701"/>
      <c r="AM31" s="701"/>
      <c r="AN31" s="701"/>
      <c r="AO31" s="701"/>
      <c r="AP31" s="701"/>
      <c r="AQ31" s="701"/>
      <c r="AR31" s="701"/>
      <c r="AS31" s="701"/>
      <c r="AT31" s="701"/>
      <c r="AU31" s="701"/>
      <c r="AV31" s="701"/>
      <c r="AW31" s="701"/>
      <c r="AX31" s="701"/>
      <c r="AY31" s="701"/>
      <c r="AZ31" s="701"/>
      <c r="BA31" s="701"/>
      <c r="BB31" s="701"/>
      <c r="BC31" s="702"/>
      <c r="BD31" s="1733"/>
      <c r="BE31" s="1734"/>
      <c r="BF31" s="1734"/>
      <c r="BG31" s="1734"/>
      <c r="BH31" s="1734"/>
      <c r="BI31" s="1734"/>
      <c r="BJ31" s="1734"/>
      <c r="BK31" s="1734"/>
      <c r="BL31" s="1734"/>
      <c r="BM31" s="1734"/>
      <c r="BN31" s="1734"/>
      <c r="BO31" s="1734"/>
      <c r="BP31" s="1734"/>
      <c r="BQ31" s="1734"/>
      <c r="BR31" s="1734"/>
      <c r="BS31" s="1734"/>
      <c r="BT31" s="1734"/>
      <c r="BU31" s="1734"/>
      <c r="BV31" s="1734"/>
      <c r="BW31" s="1734"/>
      <c r="BX31" s="1734"/>
      <c r="BY31" s="1734"/>
      <c r="BZ31" s="1734"/>
      <c r="CA31" s="1734"/>
      <c r="CB31" s="1734"/>
      <c r="CC31" s="1734"/>
      <c r="CD31" s="1734"/>
      <c r="CE31" s="256"/>
      <c r="CF31" s="256"/>
      <c r="CG31" s="256"/>
      <c r="CH31" s="393"/>
      <c r="CI31" s="393"/>
    </row>
    <row r="32" spans="1:87" ht="21" customHeight="1">
      <c r="A32" s="256"/>
      <c r="B32" s="1759"/>
      <c r="C32" s="650"/>
      <c r="D32" s="650"/>
      <c r="E32" s="650"/>
      <c r="F32" s="650"/>
      <c r="G32" s="650"/>
      <c r="H32" s="650"/>
      <c r="I32" s="650"/>
      <c r="J32" s="650"/>
      <c r="K32" s="650"/>
      <c r="L32" s="650"/>
      <c r="M32" s="650"/>
      <c r="N32" s="650"/>
      <c r="O32" s="650"/>
      <c r="P32" s="650"/>
      <c r="Q32" s="650"/>
      <c r="R32" s="650"/>
      <c r="S32" s="650"/>
      <c r="T32" s="650"/>
      <c r="U32" s="650"/>
      <c r="V32" s="650"/>
      <c r="W32" s="650"/>
      <c r="X32" s="650"/>
      <c r="Y32" s="650"/>
      <c r="Z32" s="650"/>
      <c r="AA32" s="650"/>
      <c r="AB32" s="650"/>
      <c r="AC32" s="703"/>
      <c r="AD32" s="256"/>
      <c r="AE32" s="256"/>
      <c r="AF32" s="256"/>
      <c r="AG32" s="256"/>
      <c r="AH32" s="256"/>
      <c r="AI32" s="256"/>
      <c r="AJ32" s="698"/>
      <c r="AK32" s="1692">
        <f>SUM(AK29,BD29,BU29)</f>
        <v>17200000</v>
      </c>
      <c r="AL32" s="1692"/>
      <c r="AM32" s="1692"/>
      <c r="AN32" s="1692"/>
      <c r="AO32" s="1692"/>
      <c r="AP32" s="1692"/>
      <c r="AQ32" s="1692"/>
      <c r="AR32" s="1692"/>
      <c r="AS32" s="1692"/>
      <c r="AT32" s="1692"/>
      <c r="AU32" s="1692"/>
      <c r="AV32" s="1692"/>
      <c r="AW32" s="1692"/>
      <c r="AX32" s="1692"/>
      <c r="AY32" s="1692"/>
      <c r="AZ32" s="1692"/>
      <c r="BA32" s="1692"/>
      <c r="BB32" s="1692"/>
      <c r="BC32" s="704"/>
      <c r="BD32" s="1735"/>
      <c r="BE32" s="1736"/>
      <c r="BF32" s="1736"/>
      <c r="BG32" s="1736"/>
      <c r="BH32" s="1736"/>
      <c r="BI32" s="1736"/>
      <c r="BJ32" s="1736"/>
      <c r="BK32" s="1736"/>
      <c r="BL32" s="1736"/>
      <c r="BM32" s="1736"/>
      <c r="BN32" s="1736"/>
      <c r="BO32" s="1736"/>
      <c r="BP32" s="1736"/>
      <c r="BQ32" s="1736"/>
      <c r="BR32" s="1736"/>
      <c r="BS32" s="1736"/>
      <c r="BT32" s="1736"/>
      <c r="BU32" s="1736"/>
      <c r="BV32" s="1736"/>
      <c r="BW32" s="1736"/>
      <c r="BX32" s="1736"/>
      <c r="BY32" s="1736"/>
      <c r="BZ32" s="1736"/>
      <c r="CA32" s="1736"/>
      <c r="CB32" s="1736"/>
      <c r="CC32" s="1736"/>
      <c r="CD32" s="1736"/>
      <c r="CE32" s="256"/>
      <c r="CF32" s="256"/>
      <c r="CG32" s="256"/>
      <c r="CH32" s="393"/>
      <c r="CI32" s="393"/>
    </row>
    <row r="33" spans="1:87" ht="15.75" customHeight="1" thickBot="1">
      <c r="A33" s="256"/>
      <c r="B33" s="256"/>
      <c r="C33" s="688"/>
      <c r="D33" s="688"/>
      <c r="E33" s="688"/>
      <c r="F33" s="688"/>
      <c r="G33" s="688"/>
      <c r="H33" s="688"/>
      <c r="I33" s="688"/>
      <c r="J33" s="688"/>
      <c r="K33" s="688"/>
      <c r="L33" s="688"/>
      <c r="M33" s="688"/>
      <c r="N33" s="688"/>
      <c r="O33" s="688"/>
      <c r="P33" s="688"/>
      <c r="Q33" s="688"/>
      <c r="R33" s="688"/>
      <c r="S33" s="688"/>
      <c r="T33" s="688"/>
      <c r="U33" s="688"/>
      <c r="V33" s="688"/>
      <c r="W33" s="688"/>
      <c r="X33" s="688"/>
      <c r="Y33" s="688"/>
      <c r="Z33" s="688"/>
      <c r="AA33" s="688"/>
      <c r="AB33" s="688"/>
      <c r="AC33" s="705"/>
      <c r="AD33" s="458"/>
      <c r="AE33" s="458"/>
      <c r="AF33" s="458"/>
      <c r="AG33" s="458"/>
      <c r="AH33" s="458"/>
      <c r="AI33" s="458"/>
      <c r="AJ33" s="458"/>
      <c r="AK33" s="458"/>
      <c r="AL33" s="458"/>
      <c r="AM33" s="458"/>
      <c r="AN33" s="458"/>
      <c r="AO33" s="458"/>
      <c r="AP33" s="458"/>
      <c r="AQ33" s="458"/>
      <c r="AR33" s="458"/>
      <c r="AS33" s="458"/>
      <c r="AT33" s="458"/>
      <c r="AU33" s="458"/>
      <c r="AV33" s="458"/>
      <c r="AW33" s="458"/>
      <c r="AX33" s="458"/>
      <c r="AY33" s="458"/>
      <c r="AZ33" s="458"/>
      <c r="BA33" s="458"/>
      <c r="BB33" s="458"/>
      <c r="BC33" s="706" t="s">
        <v>382</v>
      </c>
      <c r="BD33" s="1737"/>
      <c r="BE33" s="1738"/>
      <c r="BF33" s="1738"/>
      <c r="BG33" s="1738"/>
      <c r="BH33" s="1738"/>
      <c r="BI33" s="1738"/>
      <c r="BJ33" s="1738"/>
      <c r="BK33" s="1738"/>
      <c r="BL33" s="1738"/>
      <c r="BM33" s="1738"/>
      <c r="BN33" s="1738"/>
      <c r="BO33" s="1738"/>
      <c r="BP33" s="1738"/>
      <c r="BQ33" s="1738"/>
      <c r="BR33" s="1738"/>
      <c r="BS33" s="1738"/>
      <c r="BT33" s="1738"/>
      <c r="BU33" s="1738"/>
      <c r="BV33" s="1738"/>
      <c r="BW33" s="1738"/>
      <c r="BX33" s="1738"/>
      <c r="BY33" s="1738"/>
      <c r="BZ33" s="1738"/>
      <c r="CA33" s="1738"/>
      <c r="CB33" s="1738"/>
      <c r="CC33" s="1738"/>
      <c r="CD33" s="1738"/>
      <c r="CE33" s="256"/>
      <c r="CF33" s="256"/>
      <c r="CG33" s="256"/>
      <c r="CH33" s="393"/>
      <c r="CI33" s="393"/>
    </row>
    <row r="34" spans="1:87" ht="15.75" customHeight="1">
      <c r="A34" s="256"/>
      <c r="B34" s="256"/>
      <c r="C34" s="650"/>
      <c r="D34" s="650"/>
      <c r="E34" s="650"/>
      <c r="F34" s="650"/>
      <c r="G34" s="650"/>
      <c r="H34" s="650"/>
      <c r="I34" s="650"/>
      <c r="J34" s="650"/>
      <c r="K34" s="650"/>
      <c r="L34" s="650"/>
      <c r="M34" s="650"/>
      <c r="N34" s="650"/>
      <c r="O34" s="650"/>
      <c r="P34" s="650"/>
      <c r="Q34" s="650"/>
      <c r="R34" s="650"/>
      <c r="S34" s="650"/>
      <c r="T34" s="650"/>
      <c r="U34" s="650"/>
      <c r="V34" s="650"/>
      <c r="W34" s="650"/>
      <c r="X34" s="650"/>
      <c r="Y34" s="650"/>
      <c r="Z34" s="650"/>
      <c r="AA34" s="650"/>
      <c r="AB34" s="650"/>
      <c r="AC34" s="707"/>
      <c r="AD34" s="1706" t="s">
        <v>408</v>
      </c>
      <c r="AE34" s="1706"/>
      <c r="AF34" s="1706"/>
      <c r="AG34" s="1706"/>
      <c r="AH34" s="1706"/>
      <c r="AI34" s="1706"/>
      <c r="AJ34" s="1707"/>
      <c r="AK34" s="694" t="s">
        <v>430</v>
      </c>
      <c r="AL34" s="337"/>
      <c r="AM34" s="337"/>
      <c r="AN34" s="337"/>
      <c r="AO34" s="337"/>
      <c r="AP34" s="337"/>
      <c r="AQ34" s="337"/>
      <c r="AR34" s="337"/>
      <c r="AS34" s="337"/>
      <c r="AT34" s="337"/>
      <c r="AU34" s="652"/>
      <c r="AV34" s="647"/>
      <c r="AW34" s="1706" t="s">
        <v>406</v>
      </c>
      <c r="AX34" s="1706"/>
      <c r="AY34" s="1706"/>
      <c r="AZ34" s="1706"/>
      <c r="BA34" s="1706"/>
      <c r="BB34" s="1706"/>
      <c r="BC34" s="1707"/>
      <c r="BD34" s="694" t="s">
        <v>431</v>
      </c>
      <c r="BE34" s="337"/>
      <c r="BF34" s="337"/>
      <c r="BG34" s="337"/>
      <c r="BH34" s="337"/>
      <c r="BI34" s="337"/>
      <c r="BJ34" s="337"/>
      <c r="BK34" s="337"/>
      <c r="BL34" s="337"/>
      <c r="BM34" s="1708" t="s">
        <v>407</v>
      </c>
      <c r="BN34" s="1709"/>
      <c r="BO34" s="1709"/>
      <c r="BP34" s="1709"/>
      <c r="BQ34" s="1709"/>
      <c r="BR34" s="1709"/>
      <c r="BS34" s="1709"/>
      <c r="BT34" s="1710"/>
      <c r="BU34" s="694" t="s">
        <v>432</v>
      </c>
      <c r="BV34" s="695" t="s">
        <v>434</v>
      </c>
      <c r="BW34" s="337"/>
      <c r="BX34" s="337"/>
      <c r="BY34" s="337"/>
      <c r="BZ34" s="337"/>
      <c r="CA34" s="337"/>
      <c r="CB34" s="337"/>
      <c r="CC34" s="337"/>
      <c r="CD34" s="337"/>
      <c r="CE34" s="256"/>
      <c r="CF34" s="256"/>
      <c r="CG34" s="256"/>
      <c r="CH34" s="393"/>
      <c r="CI34" s="393"/>
    </row>
    <row r="35" spans="1:87" ht="36.75" customHeight="1">
      <c r="A35" s="256"/>
      <c r="B35" s="256"/>
      <c r="C35" s="650"/>
      <c r="D35" s="650"/>
      <c r="E35" s="650"/>
      <c r="F35" s="650"/>
      <c r="G35" s="650"/>
      <c r="H35" s="650"/>
      <c r="I35" s="650"/>
      <c r="J35" s="650"/>
      <c r="K35" s="650"/>
      <c r="L35" s="1698" t="s">
        <v>409</v>
      </c>
      <c r="M35" s="1698"/>
      <c r="N35" s="1698"/>
      <c r="O35" s="1698"/>
      <c r="P35" s="1698"/>
      <c r="Q35" s="1698"/>
      <c r="R35" s="1698"/>
      <c r="S35" s="650"/>
      <c r="T35" s="650"/>
      <c r="U35" s="650"/>
      <c r="V35" s="650"/>
      <c r="W35" s="650"/>
      <c r="X35" s="650"/>
      <c r="Y35" s="650"/>
      <c r="Z35" s="650"/>
      <c r="AA35" s="650"/>
      <c r="AB35" s="650"/>
      <c r="AC35" s="707"/>
      <c r="AD35" s="1706"/>
      <c r="AE35" s="1706"/>
      <c r="AF35" s="1706"/>
      <c r="AG35" s="1706"/>
      <c r="AH35" s="1706"/>
      <c r="AI35" s="1706"/>
      <c r="AJ35" s="1707"/>
      <c r="AK35" s="1691">
        <f>IF(源泉徴収票!S17&gt;0,INT(SUM(申告書入力用!CP21:CP23)*0.2*1.021),
IF(AK32&lt;=0,0,
INT((INT(AK32/1000)*LOOKUP(INT(AK32/1000),申告書入力用!CS108:CT115)/100-LOOKUP(INT(AK32/1000),申告書入力用!CS108:CU115))*1021)))</f>
        <v>4226940</v>
      </c>
      <c r="AL35" s="1692"/>
      <c r="AM35" s="1692"/>
      <c r="AN35" s="1692"/>
      <c r="AO35" s="1692"/>
      <c r="AP35" s="1692"/>
      <c r="AQ35" s="1692"/>
      <c r="AR35" s="1692"/>
      <c r="AS35" s="1692"/>
      <c r="AT35" s="1692"/>
      <c r="AU35" s="652"/>
      <c r="AV35" s="647"/>
      <c r="AW35" s="1706"/>
      <c r="AX35" s="1706"/>
      <c r="AY35" s="1706"/>
      <c r="AZ35" s="1706"/>
      <c r="BA35" s="1706"/>
      <c r="BB35" s="1706"/>
      <c r="BC35" s="1707"/>
      <c r="BD35" s="1691">
        <f>SUM(申告書入力用!AF72,申告書入力用!AF74,申告書入力用!AF76)</f>
        <v>0</v>
      </c>
      <c r="BE35" s="1692"/>
      <c r="BF35" s="1692"/>
      <c r="BG35" s="1692"/>
      <c r="BH35" s="1692"/>
      <c r="BI35" s="1692"/>
      <c r="BJ35" s="1692"/>
      <c r="BK35" s="1692"/>
      <c r="BL35" s="337"/>
      <c r="BM35" s="1708"/>
      <c r="BN35" s="1709"/>
      <c r="BO35" s="1709"/>
      <c r="BP35" s="1709"/>
      <c r="BQ35" s="1709"/>
      <c r="BR35" s="1709"/>
      <c r="BS35" s="1709"/>
      <c r="BT35" s="1710"/>
      <c r="BU35" s="1691">
        <f>申告書入力用!CP64</f>
        <v>4226940</v>
      </c>
      <c r="BV35" s="1692"/>
      <c r="BW35" s="1692"/>
      <c r="BX35" s="1692"/>
      <c r="BY35" s="1692"/>
      <c r="BZ35" s="1692"/>
      <c r="CA35" s="1692"/>
      <c r="CB35" s="1692"/>
      <c r="CC35" s="1692"/>
      <c r="CD35" s="337"/>
      <c r="CE35" s="256"/>
      <c r="CF35" s="256"/>
      <c r="CG35" s="256"/>
      <c r="CH35" s="393"/>
      <c r="CI35" s="393"/>
    </row>
    <row r="36" spans="1:87" ht="15.75" customHeight="1">
      <c r="A36" s="256"/>
      <c r="B36" s="256"/>
      <c r="C36" s="650"/>
      <c r="D36" s="650"/>
      <c r="E36" s="650"/>
      <c r="F36" s="650"/>
      <c r="G36" s="650"/>
      <c r="H36" s="650"/>
      <c r="I36" s="650"/>
      <c r="J36" s="650"/>
      <c r="K36" s="650"/>
      <c r="L36" s="650"/>
      <c r="M36" s="650"/>
      <c r="N36" s="650"/>
      <c r="O36" s="650"/>
      <c r="P36" s="650"/>
      <c r="Q36" s="650"/>
      <c r="R36" s="650"/>
      <c r="S36" s="650"/>
      <c r="T36" s="650"/>
      <c r="U36" s="650"/>
      <c r="V36" s="650"/>
      <c r="W36" s="650"/>
      <c r="X36" s="650"/>
      <c r="Y36" s="650"/>
      <c r="Z36" s="650"/>
      <c r="AA36" s="650"/>
      <c r="AB36" s="650"/>
      <c r="AC36" s="707"/>
      <c r="AD36" s="1706"/>
      <c r="AE36" s="1706"/>
      <c r="AF36" s="1706"/>
      <c r="AG36" s="1706"/>
      <c r="AH36" s="1706"/>
      <c r="AI36" s="1706"/>
      <c r="AJ36" s="1707"/>
      <c r="AK36" s="651"/>
      <c r="AL36" s="256"/>
      <c r="AM36" s="256"/>
      <c r="AN36" s="256"/>
      <c r="AO36" s="256"/>
      <c r="AP36" s="256"/>
      <c r="AQ36" s="256"/>
      <c r="AR36" s="256"/>
      <c r="AS36" s="256"/>
      <c r="AT36" s="256"/>
      <c r="AU36" s="337" t="s">
        <v>382</v>
      </c>
      <c r="AV36" s="647"/>
      <c r="AW36" s="1706"/>
      <c r="AX36" s="1706"/>
      <c r="AY36" s="1706"/>
      <c r="AZ36" s="1706"/>
      <c r="BA36" s="1706"/>
      <c r="BB36" s="1706"/>
      <c r="BC36" s="1707"/>
      <c r="BD36" s="651"/>
      <c r="BE36" s="256"/>
      <c r="BF36" s="256"/>
      <c r="BG36" s="256"/>
      <c r="BH36" s="256"/>
      <c r="BI36" s="256"/>
      <c r="BJ36" s="256"/>
      <c r="BK36" s="256"/>
      <c r="BL36" s="337" t="s">
        <v>382</v>
      </c>
      <c r="BM36" s="1708"/>
      <c r="BN36" s="1709"/>
      <c r="BO36" s="1709"/>
      <c r="BP36" s="1709"/>
      <c r="BQ36" s="1709"/>
      <c r="BR36" s="1709"/>
      <c r="BS36" s="1709"/>
      <c r="BT36" s="1710"/>
      <c r="BU36" s="651"/>
      <c r="BV36" s="256"/>
      <c r="BW36" s="256"/>
      <c r="BX36" s="256"/>
      <c r="BY36" s="256"/>
      <c r="BZ36" s="256"/>
      <c r="CA36" s="256"/>
      <c r="CB36" s="256"/>
      <c r="CC36" s="256"/>
      <c r="CD36" s="337" t="s">
        <v>382</v>
      </c>
      <c r="CE36" s="256"/>
      <c r="CF36" s="256"/>
      <c r="CG36" s="256"/>
      <c r="CH36" s="393"/>
      <c r="CI36" s="393"/>
    </row>
    <row r="37" spans="1:87">
      <c r="A37" s="256"/>
      <c r="B37" s="256"/>
      <c r="C37" s="619" t="s">
        <v>411</v>
      </c>
      <c r="D37" s="619"/>
      <c r="E37" s="619"/>
      <c r="F37" s="619" t="s">
        <v>410</v>
      </c>
      <c r="G37" s="619"/>
      <c r="H37" s="619"/>
      <c r="I37" s="619"/>
      <c r="J37" s="619"/>
      <c r="K37" s="619"/>
      <c r="L37" s="619"/>
      <c r="M37" s="619"/>
      <c r="N37" s="619"/>
      <c r="O37" s="619"/>
      <c r="P37" s="619"/>
      <c r="Q37" s="619"/>
      <c r="R37" s="619"/>
      <c r="S37" s="619"/>
      <c r="T37" s="619"/>
      <c r="U37" s="619"/>
      <c r="V37" s="619"/>
      <c r="W37" s="619"/>
      <c r="X37" s="619"/>
      <c r="Y37" s="619"/>
      <c r="Z37" s="619"/>
      <c r="AA37" s="619"/>
      <c r="AB37" s="619"/>
      <c r="AC37" s="619"/>
      <c r="AD37" s="619"/>
      <c r="AE37" s="619"/>
      <c r="AF37" s="619"/>
      <c r="AG37" s="619"/>
      <c r="AH37" s="619"/>
      <c r="AI37" s="619"/>
      <c r="AJ37" s="619"/>
      <c r="AK37" s="619"/>
      <c r="AL37" s="619"/>
      <c r="AM37" s="619"/>
      <c r="AN37" s="619"/>
      <c r="AO37" s="619"/>
      <c r="AP37" s="619"/>
      <c r="AQ37" s="619"/>
      <c r="AR37" s="619"/>
      <c r="AS37" s="619"/>
      <c r="AT37" s="619"/>
      <c r="AU37" s="619"/>
      <c r="AV37" s="619"/>
      <c r="AW37" s="619"/>
      <c r="AX37" s="619"/>
      <c r="AY37" s="619"/>
      <c r="AZ37" s="619"/>
      <c r="BA37" s="619"/>
      <c r="BB37" s="619"/>
      <c r="BC37" s="619"/>
      <c r="BD37" s="619"/>
      <c r="BE37" s="619"/>
      <c r="BF37" s="619"/>
      <c r="BG37" s="619"/>
      <c r="BH37" s="619"/>
      <c r="BI37" s="619"/>
      <c r="BJ37" s="619"/>
      <c r="BK37" s="619"/>
      <c r="BL37" s="619"/>
      <c r="BM37" s="619"/>
      <c r="BN37" s="619"/>
      <c r="BO37" s="619"/>
      <c r="BP37" s="619"/>
      <c r="BQ37" s="619"/>
      <c r="BR37" s="619"/>
      <c r="BS37" s="619"/>
      <c r="BT37" s="619"/>
      <c r="BU37" s="619"/>
      <c r="BV37" s="619"/>
      <c r="BW37" s="619"/>
      <c r="BX37" s="619"/>
      <c r="BY37" s="619"/>
      <c r="BZ37" s="619"/>
      <c r="CA37" s="619"/>
      <c r="CB37" s="619"/>
      <c r="CC37" s="619"/>
      <c r="CD37" s="619"/>
      <c r="CE37" s="256"/>
      <c r="CF37" s="256"/>
      <c r="CG37" s="256"/>
      <c r="CH37" s="393"/>
      <c r="CI37" s="393"/>
    </row>
    <row r="38" spans="1:87" ht="12.75" customHeight="1">
      <c r="A38" s="256"/>
      <c r="B38" s="256"/>
      <c r="C38" s="619" t="s">
        <v>412</v>
      </c>
      <c r="D38" s="619"/>
      <c r="E38" s="1703" t="s">
        <v>435</v>
      </c>
      <c r="F38" s="1703"/>
      <c r="G38" s="1703"/>
      <c r="H38" s="1703"/>
      <c r="I38" s="1703"/>
      <c r="J38" s="1703"/>
      <c r="K38" s="1703"/>
      <c r="L38" s="1703"/>
      <c r="M38" s="1703"/>
      <c r="N38" s="1703"/>
      <c r="O38" s="1703"/>
      <c r="P38" s="1703"/>
      <c r="Q38" s="1703"/>
      <c r="R38" s="1703"/>
      <c r="S38" s="1703"/>
      <c r="T38" s="1703"/>
      <c r="U38" s="1703"/>
      <c r="V38" s="1703"/>
      <c r="W38" s="1703"/>
      <c r="X38" s="1703"/>
      <c r="Y38" s="1703"/>
      <c r="Z38" s="1703"/>
      <c r="AA38" s="1703"/>
      <c r="AB38" s="1703"/>
      <c r="AC38" s="1703"/>
      <c r="AD38" s="1703"/>
      <c r="AE38" s="1703"/>
      <c r="AF38" s="1703"/>
      <c r="AG38" s="1703"/>
      <c r="AH38" s="1703"/>
      <c r="AI38" s="1703"/>
      <c r="AJ38" s="1703"/>
      <c r="AK38" s="1703"/>
      <c r="AL38" s="1703"/>
      <c r="AM38" s="1703"/>
      <c r="AN38" s="1703"/>
      <c r="AO38" s="1703"/>
      <c r="AP38" s="1703"/>
      <c r="AQ38" s="1703"/>
      <c r="AR38" s="1703"/>
      <c r="AS38" s="1703"/>
      <c r="AT38" s="1703"/>
      <c r="AU38" s="1703"/>
      <c r="AV38" s="1703"/>
      <c r="AW38" s="1703"/>
      <c r="AX38" s="1703"/>
      <c r="AY38" s="1703"/>
      <c r="AZ38" s="1703"/>
      <c r="BA38" s="1703"/>
      <c r="BB38" s="1703"/>
      <c r="BC38" s="1703"/>
      <c r="BD38" s="1703"/>
      <c r="BE38" s="1703"/>
      <c r="BF38" s="1703"/>
      <c r="BG38" s="1703"/>
      <c r="BH38" s="1703"/>
      <c r="BI38" s="1703"/>
      <c r="BJ38" s="1703"/>
      <c r="BK38" s="1703"/>
      <c r="BL38" s="1703"/>
      <c r="BM38" s="1703"/>
      <c r="BN38" s="1703"/>
      <c r="BO38" s="1703"/>
      <c r="BP38" s="1703"/>
      <c r="BQ38" s="1703"/>
      <c r="BR38" s="1703"/>
      <c r="BS38" s="1703"/>
      <c r="BT38" s="1703"/>
      <c r="BU38" s="1703"/>
      <c r="BV38" s="1703"/>
      <c r="BW38" s="1703"/>
      <c r="BX38" s="1703"/>
      <c r="BY38" s="1703"/>
      <c r="BZ38" s="1703"/>
      <c r="CA38" s="1703"/>
      <c r="CB38" s="1703"/>
      <c r="CC38" s="1703"/>
      <c r="CD38" s="1703"/>
      <c r="CE38" s="256"/>
      <c r="CF38" s="256"/>
      <c r="CG38" s="256"/>
      <c r="CH38" s="393"/>
      <c r="CI38" s="393"/>
    </row>
    <row r="39" spans="1:87" ht="12.75" customHeight="1">
      <c r="A39" s="107"/>
      <c r="B39" s="107"/>
      <c r="C39" s="619"/>
      <c r="D39" s="619"/>
      <c r="E39" s="619" t="s">
        <v>413</v>
      </c>
      <c r="F39" s="619"/>
      <c r="G39" s="619"/>
      <c r="H39" s="619"/>
      <c r="I39" s="619"/>
      <c r="J39" s="619"/>
      <c r="K39" s="619"/>
      <c r="L39" s="619"/>
      <c r="M39" s="619"/>
      <c r="N39" s="619"/>
      <c r="O39" s="619"/>
      <c r="P39" s="619"/>
      <c r="Q39" s="619"/>
      <c r="R39" s="619"/>
      <c r="S39" s="619"/>
      <c r="T39" s="619"/>
      <c r="U39" s="619"/>
      <c r="V39" s="619"/>
      <c r="W39" s="619"/>
      <c r="X39" s="619"/>
      <c r="Y39" s="619"/>
      <c r="Z39" s="619"/>
      <c r="AA39" s="619"/>
      <c r="AB39" s="619"/>
      <c r="AC39" s="619"/>
      <c r="AD39" s="619"/>
      <c r="AE39" s="619"/>
      <c r="AF39" s="619"/>
      <c r="AG39" s="619"/>
      <c r="AH39" s="619"/>
      <c r="AI39" s="619"/>
      <c r="AJ39" s="619"/>
      <c r="AK39" s="619"/>
      <c r="AL39" s="619"/>
      <c r="AM39" s="619"/>
      <c r="AN39" s="619"/>
      <c r="AO39" s="619"/>
      <c r="AP39" s="619"/>
      <c r="AQ39" s="619"/>
      <c r="AR39" s="619"/>
      <c r="AS39" s="619"/>
      <c r="AT39" s="619"/>
      <c r="AU39" s="619"/>
      <c r="AV39" s="619"/>
      <c r="AW39" s="619"/>
      <c r="AX39" s="619"/>
      <c r="AY39" s="619"/>
      <c r="AZ39" s="619"/>
      <c r="BA39" s="619"/>
      <c r="BB39" s="619"/>
      <c r="BC39" s="619"/>
      <c r="BD39" s="619"/>
      <c r="BE39" s="619"/>
      <c r="BF39" s="619"/>
      <c r="BG39" s="619"/>
      <c r="BH39" s="619"/>
      <c r="BI39" s="619"/>
      <c r="BJ39" s="619"/>
      <c r="BK39" s="619"/>
      <c r="BL39" s="619"/>
      <c r="BM39" s="619"/>
      <c r="BN39" s="619"/>
      <c r="BO39" s="619"/>
      <c r="BP39" s="619"/>
      <c r="BQ39" s="619"/>
      <c r="BR39" s="619"/>
      <c r="BS39" s="619"/>
      <c r="BT39" s="619"/>
      <c r="BU39" s="619"/>
      <c r="BV39" s="619"/>
      <c r="BW39" s="619"/>
      <c r="BX39" s="619"/>
      <c r="BY39" s="619"/>
      <c r="BZ39" s="619"/>
      <c r="CA39" s="619"/>
      <c r="CB39" s="619"/>
      <c r="CC39" s="619"/>
      <c r="CD39" s="619"/>
      <c r="CE39" s="107"/>
      <c r="CF39" s="107"/>
      <c r="CG39" s="107"/>
    </row>
    <row r="40" spans="1:87" ht="12.75" customHeight="1">
      <c r="A40" s="107"/>
      <c r="B40" s="107"/>
      <c r="C40" s="619"/>
      <c r="D40" s="619"/>
      <c r="E40" s="619" t="s">
        <v>436</v>
      </c>
      <c r="F40" s="619"/>
      <c r="G40" s="619"/>
      <c r="H40" s="619"/>
      <c r="I40" s="619"/>
      <c r="J40" s="619"/>
      <c r="K40" s="619"/>
      <c r="L40" s="619"/>
      <c r="M40" s="619"/>
      <c r="N40" s="619"/>
      <c r="O40" s="619"/>
      <c r="P40" s="619"/>
      <c r="Q40" s="619"/>
      <c r="R40" s="619"/>
      <c r="S40" s="619"/>
      <c r="T40" s="619"/>
      <c r="U40" s="619"/>
      <c r="V40" s="619"/>
      <c r="W40" s="619"/>
      <c r="X40" s="619"/>
      <c r="Y40" s="619"/>
      <c r="Z40" s="619"/>
      <c r="AA40" s="619"/>
      <c r="AB40" s="619"/>
      <c r="AC40" s="619"/>
      <c r="AD40" s="619"/>
      <c r="AE40" s="619"/>
      <c r="AF40" s="619"/>
      <c r="AG40" s="619"/>
      <c r="AH40" s="619"/>
      <c r="AI40" s="619"/>
      <c r="AJ40" s="619"/>
      <c r="AK40" s="619"/>
      <c r="AL40" s="619"/>
      <c r="AM40" s="619"/>
      <c r="AN40" s="619"/>
      <c r="AO40" s="619"/>
      <c r="AP40" s="619"/>
      <c r="AQ40" s="619"/>
      <c r="AR40" s="619"/>
      <c r="AS40" s="619"/>
      <c r="AT40" s="619"/>
      <c r="AU40" s="619"/>
      <c r="AV40" s="619"/>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19"/>
      <c r="BW40" s="619"/>
      <c r="BX40" s="619"/>
      <c r="BY40" s="619"/>
      <c r="BZ40" s="619"/>
      <c r="CA40" s="619"/>
      <c r="CB40" s="619"/>
      <c r="CC40" s="619"/>
      <c r="CD40" s="619"/>
      <c r="CE40" s="107"/>
      <c r="CF40" s="107"/>
      <c r="CG40" s="107"/>
    </row>
    <row r="41" spans="1:87" ht="12.75" customHeight="1">
      <c r="A41" s="107"/>
      <c r="B41" s="107"/>
      <c r="C41" s="619"/>
      <c r="D41" s="619"/>
      <c r="E41" s="1704" t="s">
        <v>437</v>
      </c>
      <c r="F41" s="1704"/>
      <c r="G41" s="1704"/>
      <c r="H41" s="1704"/>
      <c r="I41" s="1704"/>
      <c r="J41" s="1704"/>
      <c r="K41" s="1704"/>
      <c r="L41" s="1704"/>
      <c r="M41" s="1704"/>
      <c r="N41" s="1704"/>
      <c r="O41" s="1704"/>
      <c r="P41" s="1704"/>
      <c r="Q41" s="1704"/>
      <c r="R41" s="1704"/>
      <c r="S41" s="1704"/>
      <c r="T41" s="1704"/>
      <c r="U41" s="1704"/>
      <c r="V41" s="1704"/>
      <c r="W41" s="1704"/>
      <c r="X41" s="1704"/>
      <c r="Y41" s="1704"/>
      <c r="Z41" s="1704"/>
      <c r="AA41" s="1704"/>
      <c r="AB41" s="1704"/>
      <c r="AC41" s="1704"/>
      <c r="AD41" s="1704"/>
      <c r="AE41" s="1704"/>
      <c r="AF41" s="1704"/>
      <c r="AG41" s="1704"/>
      <c r="AH41" s="1704"/>
      <c r="AI41" s="1704"/>
      <c r="AJ41" s="1704"/>
      <c r="AK41" s="1704"/>
      <c r="AL41" s="1704"/>
      <c r="AM41" s="1704"/>
      <c r="AN41" s="1704"/>
      <c r="AO41" s="1704"/>
      <c r="AP41" s="1704"/>
      <c r="AQ41" s="1704"/>
      <c r="AR41" s="1704"/>
      <c r="AS41" s="1704"/>
      <c r="AT41" s="1704"/>
      <c r="AU41" s="1704"/>
      <c r="AV41" s="1704"/>
      <c r="AW41" s="1704"/>
      <c r="AX41" s="1704"/>
      <c r="AY41" s="1704"/>
      <c r="AZ41" s="1704"/>
      <c r="BA41" s="1704"/>
      <c r="BB41" s="1704"/>
      <c r="BC41" s="1704"/>
      <c r="BD41" s="1704"/>
      <c r="BE41" s="1704"/>
      <c r="BF41" s="1704"/>
      <c r="BG41" s="1704"/>
      <c r="BH41" s="1704"/>
      <c r="BI41" s="1704"/>
      <c r="BJ41" s="1704"/>
      <c r="BK41" s="1704"/>
      <c r="BL41" s="1704"/>
      <c r="BM41" s="1704"/>
      <c r="BN41" s="1704"/>
      <c r="BO41" s="1704"/>
      <c r="BP41" s="1704"/>
      <c r="BQ41" s="1704"/>
      <c r="BR41" s="1704"/>
      <c r="BS41" s="1704"/>
      <c r="BT41" s="1704"/>
      <c r="BU41" s="1704"/>
      <c r="BV41" s="619"/>
      <c r="BW41" s="619"/>
      <c r="BX41" s="619"/>
      <c r="BY41" s="619"/>
      <c r="BZ41" s="619"/>
      <c r="CA41" s="619"/>
      <c r="CB41" s="619"/>
      <c r="CC41" s="619"/>
      <c r="CD41" s="619"/>
      <c r="CE41" s="107"/>
      <c r="CF41" s="107"/>
      <c r="CG41" s="107"/>
    </row>
    <row r="42" spans="1:87" ht="12.75" customHeight="1">
      <c r="A42" s="107"/>
      <c r="B42" s="107"/>
      <c r="C42" s="619"/>
      <c r="D42" s="619"/>
      <c r="E42" s="1703" t="s">
        <v>438</v>
      </c>
      <c r="F42" s="1703"/>
      <c r="G42" s="1703"/>
      <c r="H42" s="1703"/>
      <c r="I42" s="1703"/>
      <c r="J42" s="1703"/>
      <c r="K42" s="1703"/>
      <c r="L42" s="1703"/>
      <c r="M42" s="1703"/>
      <c r="N42" s="1703"/>
      <c r="O42" s="1703"/>
      <c r="P42" s="1703"/>
      <c r="Q42" s="1703"/>
      <c r="R42" s="1703"/>
      <c r="S42" s="1703"/>
      <c r="T42" s="1703"/>
      <c r="U42" s="1703"/>
      <c r="V42" s="1703"/>
      <c r="W42" s="1703"/>
      <c r="X42" s="1703"/>
      <c r="Y42" s="1703"/>
      <c r="Z42" s="1703"/>
      <c r="AA42" s="1703"/>
      <c r="AB42" s="1703"/>
      <c r="AC42" s="1703"/>
      <c r="AD42" s="1703"/>
      <c r="AE42" s="1703"/>
      <c r="AF42" s="1703"/>
      <c r="AG42" s="1703"/>
      <c r="AH42" s="1703"/>
      <c r="AI42" s="1703"/>
      <c r="AJ42" s="1703"/>
      <c r="AK42" s="1703"/>
      <c r="AL42" s="1703"/>
      <c r="AM42" s="1703"/>
      <c r="AN42" s="1703"/>
      <c r="AO42" s="1703"/>
      <c r="AP42" s="1703"/>
      <c r="AQ42" s="1703"/>
      <c r="AR42" s="1703"/>
      <c r="AS42" s="1703"/>
      <c r="AT42" s="1703"/>
      <c r="AU42" s="1703"/>
      <c r="AV42" s="1703"/>
      <c r="AW42" s="1703"/>
      <c r="AX42" s="1703"/>
      <c r="AY42" s="1703"/>
      <c r="AZ42" s="1703"/>
      <c r="BA42" s="1703"/>
      <c r="BB42" s="1703"/>
      <c r="BC42" s="1703"/>
      <c r="BD42" s="1703"/>
      <c r="BE42" s="1703"/>
      <c r="BF42" s="1703"/>
      <c r="BG42" s="1703"/>
      <c r="BH42" s="1703"/>
      <c r="BI42" s="1703"/>
      <c r="BJ42" s="1703"/>
      <c r="BK42" s="1703"/>
      <c r="BL42" s="1703"/>
      <c r="BM42" s="1703"/>
      <c r="BN42" s="1703"/>
      <c r="BO42" s="1703"/>
      <c r="BP42" s="1703"/>
      <c r="BQ42" s="1703"/>
      <c r="BR42" s="1703"/>
      <c r="BS42" s="1703"/>
      <c r="BT42" s="1703"/>
      <c r="BU42" s="1703"/>
      <c r="BV42" s="1703"/>
      <c r="BW42" s="1703"/>
      <c r="BX42" s="1703"/>
      <c r="BY42" s="1703"/>
      <c r="BZ42" s="1703"/>
      <c r="CA42" s="1703"/>
      <c r="CB42" s="1703"/>
      <c r="CC42" s="1703"/>
      <c r="CD42" s="1703"/>
      <c r="CE42" s="107"/>
      <c r="CF42" s="107"/>
      <c r="CG42" s="107"/>
    </row>
    <row r="43" spans="1:87" ht="12.75" customHeight="1">
      <c r="A43" s="107"/>
      <c r="B43" s="107"/>
      <c r="C43" s="619"/>
      <c r="D43" s="619"/>
      <c r="E43" s="1703" t="s">
        <v>444</v>
      </c>
      <c r="F43" s="1703"/>
      <c r="G43" s="1703"/>
      <c r="H43" s="1703"/>
      <c r="I43" s="1703"/>
      <c r="J43" s="1703"/>
      <c r="K43" s="1703"/>
      <c r="L43" s="1703"/>
      <c r="M43" s="1703"/>
      <c r="N43" s="1703"/>
      <c r="O43" s="1703"/>
      <c r="P43" s="1703"/>
      <c r="Q43" s="1703"/>
      <c r="R43" s="1703"/>
      <c r="S43" s="1703"/>
      <c r="T43" s="1703"/>
      <c r="U43" s="1703"/>
      <c r="V43" s="1703"/>
      <c r="W43" s="1703"/>
      <c r="X43" s="1703"/>
      <c r="Y43" s="1703"/>
      <c r="Z43" s="1703"/>
      <c r="AA43" s="1703"/>
      <c r="AB43" s="1703"/>
      <c r="AC43" s="1703"/>
      <c r="AD43" s="1703"/>
      <c r="AE43" s="1703"/>
      <c r="AF43" s="1703"/>
      <c r="AG43" s="1703"/>
      <c r="AH43" s="1703"/>
      <c r="AI43" s="1703"/>
      <c r="AJ43" s="1703"/>
      <c r="AK43" s="1703"/>
      <c r="AL43" s="1703"/>
      <c r="AM43" s="619"/>
      <c r="AN43" s="619"/>
      <c r="AO43" s="619"/>
      <c r="AP43" s="619"/>
      <c r="AQ43" s="619"/>
      <c r="AR43" s="619"/>
      <c r="AS43" s="619"/>
      <c r="AT43" s="619"/>
      <c r="AU43" s="619"/>
      <c r="AV43" s="619"/>
      <c r="AW43" s="619"/>
      <c r="AX43" s="619"/>
      <c r="AY43" s="619"/>
      <c r="AZ43" s="619"/>
      <c r="BA43" s="619"/>
      <c r="BB43" s="619"/>
      <c r="BC43" s="619"/>
      <c r="BD43" s="619"/>
      <c r="BE43" s="619"/>
      <c r="BF43" s="619"/>
      <c r="BG43" s="619"/>
      <c r="BH43" s="619"/>
      <c r="BI43" s="619"/>
      <c r="BJ43" s="619"/>
      <c r="BK43" s="619"/>
      <c r="BL43" s="619"/>
      <c r="BM43" s="619"/>
      <c r="BN43" s="619"/>
      <c r="BO43" s="619"/>
      <c r="BP43" s="619"/>
      <c r="BQ43" s="619"/>
      <c r="BR43" s="619"/>
      <c r="BS43" s="619"/>
      <c r="BT43" s="619"/>
      <c r="BU43" s="619"/>
      <c r="BV43" s="619"/>
      <c r="BW43" s="619"/>
      <c r="BX43" s="619"/>
      <c r="BY43" s="619"/>
      <c r="BZ43" s="619"/>
      <c r="CA43" s="619"/>
      <c r="CB43" s="619"/>
      <c r="CC43" s="619"/>
      <c r="CD43" s="619"/>
      <c r="CE43" s="107"/>
      <c r="CF43" s="107"/>
      <c r="CG43" s="107"/>
    </row>
    <row r="44" spans="1:87" ht="12.75" customHeight="1">
      <c r="A44" s="107"/>
      <c r="B44" s="107"/>
      <c r="C44" s="619"/>
      <c r="D44" s="619"/>
      <c r="E44" s="1703" t="s">
        <v>439</v>
      </c>
      <c r="F44" s="1703"/>
      <c r="G44" s="1703"/>
      <c r="H44" s="1703"/>
      <c r="I44" s="1703"/>
      <c r="J44" s="1703"/>
      <c r="K44" s="1703"/>
      <c r="L44" s="1703"/>
      <c r="M44" s="1703"/>
      <c r="N44" s="1703"/>
      <c r="O44" s="1703"/>
      <c r="P44" s="1703"/>
      <c r="Q44" s="1703"/>
      <c r="R44" s="1703"/>
      <c r="S44" s="1703"/>
      <c r="T44" s="1703"/>
      <c r="U44" s="1703"/>
      <c r="V44" s="1703"/>
      <c r="W44" s="1703"/>
      <c r="X44" s="1703"/>
      <c r="Y44" s="619"/>
      <c r="Z44" s="619"/>
      <c r="AA44" s="619"/>
      <c r="AB44" s="619"/>
      <c r="AC44" s="619"/>
      <c r="AD44" s="619"/>
      <c r="AE44" s="619"/>
      <c r="AF44" s="619"/>
      <c r="AG44" s="619"/>
      <c r="AH44" s="619"/>
      <c r="AI44" s="619"/>
      <c r="AJ44" s="619"/>
      <c r="AK44" s="619"/>
      <c r="AL44" s="619"/>
      <c r="AM44" s="619"/>
      <c r="AN44" s="619"/>
      <c r="AO44" s="619"/>
      <c r="AP44" s="619"/>
      <c r="AQ44" s="619"/>
      <c r="AR44" s="619"/>
      <c r="AS44" s="619"/>
      <c r="AT44" s="619"/>
      <c r="AU44" s="619"/>
      <c r="AV44" s="619"/>
      <c r="AW44" s="619"/>
      <c r="AX44" s="619"/>
      <c r="AY44" s="619"/>
      <c r="AZ44" s="619"/>
      <c r="BA44" s="619"/>
      <c r="BB44" s="619"/>
      <c r="BC44" s="619"/>
      <c r="BD44" s="619"/>
      <c r="BE44" s="619"/>
      <c r="BF44" s="619"/>
      <c r="BG44" s="619"/>
      <c r="BH44" s="619"/>
      <c r="BI44" s="619"/>
      <c r="BJ44" s="619"/>
      <c r="BK44" s="619"/>
      <c r="BL44" s="619"/>
      <c r="BM44" s="619"/>
      <c r="BN44" s="619"/>
      <c r="BO44" s="619"/>
      <c r="BP44" s="619"/>
      <c r="BQ44" s="619"/>
      <c r="BR44" s="619"/>
      <c r="BS44" s="619"/>
      <c r="BT44" s="619"/>
      <c r="BU44" s="619"/>
      <c r="BV44" s="619"/>
      <c r="BW44" s="619"/>
      <c r="BX44" s="619"/>
      <c r="BY44" s="619"/>
      <c r="BZ44" s="619"/>
      <c r="CA44" s="619"/>
      <c r="CB44" s="619"/>
      <c r="CC44" s="619"/>
      <c r="CD44" s="619"/>
      <c r="CE44" s="107"/>
      <c r="CF44" s="107"/>
      <c r="CG44" s="107"/>
    </row>
    <row r="45" spans="1:87" ht="12.75" customHeight="1">
      <c r="A45" s="107"/>
      <c r="B45" s="107"/>
      <c r="C45" s="619"/>
      <c r="D45" s="619"/>
      <c r="E45" s="1703" t="s">
        <v>440</v>
      </c>
      <c r="F45" s="1703"/>
      <c r="G45" s="1703"/>
      <c r="H45" s="1703"/>
      <c r="I45" s="1703"/>
      <c r="J45" s="1703"/>
      <c r="K45" s="1703"/>
      <c r="L45" s="1703"/>
      <c r="M45" s="1703"/>
      <c r="N45" s="1703"/>
      <c r="O45" s="1703"/>
      <c r="P45" s="1703"/>
      <c r="Q45" s="1703"/>
      <c r="R45" s="1703"/>
      <c r="S45" s="1703"/>
      <c r="T45" s="1703"/>
      <c r="U45" s="1703"/>
      <c r="V45" s="1703"/>
      <c r="W45" s="1703"/>
      <c r="X45" s="1703"/>
      <c r="Y45" s="1703"/>
      <c r="Z45" s="1703"/>
      <c r="AA45" s="1703"/>
      <c r="AB45" s="1703"/>
      <c r="AC45" s="1703"/>
      <c r="AD45" s="1703"/>
      <c r="AE45" s="1703"/>
      <c r="AF45" s="1703"/>
      <c r="AG45" s="1703"/>
      <c r="AH45" s="1703"/>
      <c r="AI45" s="1703"/>
      <c r="AJ45" s="1703"/>
      <c r="AK45" s="1703"/>
      <c r="AL45" s="1703"/>
      <c r="AM45" s="1703"/>
      <c r="AN45" s="1703"/>
      <c r="AO45" s="1703"/>
      <c r="AP45" s="1703"/>
      <c r="AQ45" s="1703"/>
      <c r="AR45" s="1703"/>
      <c r="AS45" s="1703"/>
      <c r="AT45" s="1703"/>
      <c r="AU45" s="1703"/>
      <c r="AV45" s="1703"/>
      <c r="AW45" s="1703"/>
      <c r="AX45" s="1703"/>
      <c r="AY45" s="1703"/>
      <c r="AZ45" s="1703"/>
      <c r="BA45" s="1703"/>
      <c r="BB45" s="1703"/>
      <c r="BC45" s="1703"/>
      <c r="BD45" s="1703"/>
      <c r="BE45" s="1703"/>
      <c r="BF45" s="1703"/>
      <c r="BG45" s="1703"/>
      <c r="BH45" s="1703"/>
      <c r="BI45" s="1703"/>
      <c r="BJ45" s="1703"/>
      <c r="BK45" s="1703"/>
      <c r="BL45" s="1703"/>
      <c r="BM45" s="1703"/>
      <c r="BN45" s="1703"/>
      <c r="BO45" s="1703"/>
      <c r="BP45" s="1703"/>
      <c r="BQ45" s="1703"/>
      <c r="BR45" s="1703"/>
      <c r="BS45" s="1703"/>
      <c r="BT45" s="1703"/>
      <c r="BU45" s="619"/>
      <c r="BV45" s="619"/>
      <c r="BW45" s="619"/>
      <c r="BX45" s="619"/>
      <c r="BY45" s="619"/>
      <c r="BZ45" s="619"/>
      <c r="CA45" s="619"/>
      <c r="CB45" s="619"/>
      <c r="CC45" s="619"/>
      <c r="CD45" s="619"/>
      <c r="CE45" s="107"/>
      <c r="CF45" s="107"/>
      <c r="CG45" s="107"/>
    </row>
    <row r="46" spans="1:87" ht="12.75" customHeight="1">
      <c r="A46" s="107"/>
      <c r="B46" s="107"/>
      <c r="C46" s="619"/>
      <c r="D46" s="619"/>
      <c r="E46" s="1703" t="s">
        <v>441</v>
      </c>
      <c r="F46" s="1703"/>
      <c r="G46" s="1703"/>
      <c r="H46" s="1703"/>
      <c r="I46" s="1703"/>
      <c r="J46" s="1703"/>
      <c r="K46" s="1703"/>
      <c r="L46" s="1703"/>
      <c r="M46" s="1703"/>
      <c r="N46" s="1703"/>
      <c r="O46" s="1703"/>
      <c r="P46" s="1703"/>
      <c r="Q46" s="1703"/>
      <c r="R46" s="1703"/>
      <c r="S46" s="1703"/>
      <c r="T46" s="1703"/>
      <c r="U46" s="1703"/>
      <c r="V46" s="1703"/>
      <c r="W46" s="619"/>
      <c r="X46" s="619"/>
      <c r="Y46" s="619"/>
      <c r="Z46" s="619"/>
      <c r="AA46" s="619"/>
      <c r="AB46" s="619"/>
      <c r="AC46" s="619"/>
      <c r="AD46" s="619"/>
      <c r="AE46" s="619"/>
      <c r="AF46" s="619"/>
      <c r="AG46" s="619"/>
      <c r="AH46" s="619"/>
      <c r="AI46" s="619"/>
      <c r="AJ46" s="619"/>
      <c r="AK46" s="619"/>
      <c r="AL46" s="619"/>
      <c r="AM46" s="619"/>
      <c r="AN46" s="619"/>
      <c r="AO46" s="619"/>
      <c r="AP46" s="619"/>
      <c r="AQ46" s="619"/>
      <c r="AR46" s="619"/>
      <c r="AS46" s="619"/>
      <c r="AT46" s="619"/>
      <c r="AU46" s="619"/>
      <c r="AV46" s="619"/>
      <c r="AW46" s="619"/>
      <c r="AX46" s="619"/>
      <c r="AY46" s="619"/>
      <c r="AZ46" s="619"/>
      <c r="BA46" s="619"/>
      <c r="BB46" s="619"/>
      <c r="BC46" s="619"/>
      <c r="BD46" s="619"/>
      <c r="BE46" s="619"/>
      <c r="BF46" s="619"/>
      <c r="BG46" s="619"/>
      <c r="BH46" s="619"/>
      <c r="BI46" s="619"/>
      <c r="BJ46" s="619"/>
      <c r="BK46" s="619"/>
      <c r="BL46" s="619"/>
      <c r="BM46" s="619"/>
      <c r="BN46" s="619"/>
      <c r="BO46" s="619"/>
      <c r="BP46" s="619"/>
      <c r="BQ46" s="619"/>
      <c r="BR46" s="619"/>
      <c r="BS46" s="619"/>
      <c r="BT46" s="619"/>
      <c r="BU46" s="619"/>
      <c r="BV46" s="619"/>
      <c r="BW46" s="619"/>
      <c r="BX46" s="619"/>
      <c r="BY46" s="619"/>
      <c r="BZ46" s="619"/>
      <c r="CA46" s="619"/>
      <c r="CB46" s="619"/>
      <c r="CC46" s="619"/>
      <c r="CD46" s="619"/>
      <c r="CE46" s="107"/>
      <c r="CF46" s="107"/>
      <c r="CG46" s="107"/>
    </row>
    <row r="47" spans="1:87" ht="12.75" customHeight="1">
      <c r="A47" s="107"/>
      <c r="B47" s="107"/>
      <c r="C47" s="708"/>
      <c r="D47" s="708"/>
      <c r="E47" s="1703" t="s">
        <v>442</v>
      </c>
      <c r="F47" s="1703"/>
      <c r="G47" s="1703"/>
      <c r="H47" s="1703"/>
      <c r="I47" s="1703"/>
      <c r="J47" s="1703"/>
      <c r="K47" s="1703"/>
      <c r="L47" s="1703"/>
      <c r="M47" s="1703"/>
      <c r="N47" s="1703"/>
      <c r="O47" s="1703"/>
      <c r="P47" s="1703"/>
      <c r="Q47" s="1703"/>
      <c r="R47" s="1703"/>
      <c r="S47" s="1703"/>
      <c r="T47" s="1703"/>
      <c r="U47" s="1703"/>
      <c r="V47" s="1703"/>
      <c r="W47" s="1703"/>
      <c r="X47" s="1703"/>
      <c r="Y47" s="1703"/>
      <c r="Z47" s="1703"/>
      <c r="AA47" s="1703"/>
      <c r="AB47" s="1703"/>
      <c r="AC47" s="1703"/>
      <c r="AD47" s="1703"/>
      <c r="AE47" s="1703"/>
      <c r="AF47" s="1703"/>
      <c r="AG47" s="1703"/>
      <c r="AH47" s="1703"/>
      <c r="AI47" s="1703"/>
      <c r="AJ47" s="1703"/>
      <c r="AK47" s="1703"/>
      <c r="AL47" s="1703"/>
      <c r="AM47" s="1703"/>
      <c r="AN47" s="1703"/>
      <c r="AO47" s="1703"/>
      <c r="AP47" s="1703"/>
      <c r="AQ47" s="1703"/>
      <c r="AR47" s="1703"/>
      <c r="AS47" s="1703"/>
      <c r="AT47" s="1703"/>
      <c r="AU47" s="1703"/>
      <c r="AV47" s="1703"/>
      <c r="AW47" s="1703"/>
      <c r="AX47" s="1703"/>
      <c r="AY47" s="1703"/>
      <c r="AZ47" s="1703"/>
      <c r="BA47" s="1703"/>
      <c r="BB47" s="1703"/>
      <c r="BC47" s="1703"/>
      <c r="BD47" s="1703"/>
      <c r="BE47" s="1703"/>
      <c r="BF47" s="1703"/>
      <c r="BG47" s="1703"/>
      <c r="BH47" s="1703"/>
      <c r="BI47" s="1703"/>
      <c r="BJ47" s="1703"/>
      <c r="BK47" s="1703"/>
      <c r="BL47" s="1703"/>
      <c r="BM47" s="1703"/>
      <c r="BN47" s="1703"/>
      <c r="BO47" s="1703"/>
      <c r="BP47" s="1703"/>
      <c r="BQ47" s="1703"/>
      <c r="BR47" s="1703"/>
      <c r="BS47" s="1703"/>
      <c r="BT47" s="1703"/>
      <c r="BU47" s="1703"/>
      <c r="BV47" s="1703"/>
      <c r="BW47" s="1703"/>
      <c r="BX47" s="1703"/>
      <c r="BY47" s="1703"/>
      <c r="BZ47" s="1703"/>
      <c r="CA47" s="1703"/>
      <c r="CB47" s="1703"/>
      <c r="CC47" s="1703"/>
      <c r="CD47" s="1703"/>
      <c r="CE47" s="107"/>
      <c r="CF47" s="107"/>
      <c r="CG47" s="107"/>
    </row>
    <row r="48" spans="1:87" ht="12.75" customHeight="1">
      <c r="A48" s="107"/>
      <c r="B48" s="107"/>
      <c r="C48" s="708"/>
      <c r="D48" s="708"/>
      <c r="E48" s="1703" t="s">
        <v>445</v>
      </c>
      <c r="F48" s="1703"/>
      <c r="G48" s="1703"/>
      <c r="H48" s="1703"/>
      <c r="I48" s="1703"/>
      <c r="J48" s="1703"/>
      <c r="K48" s="1703"/>
      <c r="L48" s="1703"/>
      <c r="M48" s="1703"/>
      <c r="N48" s="1703"/>
      <c r="O48" s="1703"/>
      <c r="P48" s="1703"/>
      <c r="Q48" s="1703"/>
      <c r="R48" s="1703"/>
      <c r="S48" s="1703"/>
      <c r="T48" s="1703"/>
      <c r="U48" s="1703"/>
      <c r="V48" s="1703"/>
      <c r="W48" s="1703"/>
      <c r="X48" s="1703"/>
      <c r="Y48" s="1703"/>
      <c r="Z48" s="1703"/>
      <c r="AA48" s="1703"/>
      <c r="AB48" s="1703"/>
      <c r="AC48" s="1703"/>
      <c r="AD48" s="1703"/>
      <c r="AE48" s="1703"/>
      <c r="AF48" s="1703"/>
      <c r="AG48" s="1703"/>
      <c r="AH48" s="708"/>
      <c r="AI48" s="708"/>
      <c r="AJ48" s="708"/>
      <c r="AK48" s="708"/>
      <c r="AL48" s="708"/>
      <c r="AM48" s="708"/>
      <c r="AN48" s="708"/>
      <c r="AO48" s="708"/>
      <c r="AP48" s="708"/>
      <c r="AQ48" s="708"/>
      <c r="AR48" s="708"/>
      <c r="AS48" s="708"/>
      <c r="AT48" s="708"/>
      <c r="AU48" s="708"/>
      <c r="AV48" s="708"/>
      <c r="AW48" s="708"/>
      <c r="AX48" s="708"/>
      <c r="AY48" s="708"/>
      <c r="AZ48" s="708"/>
      <c r="BA48" s="708"/>
      <c r="BB48" s="708"/>
      <c r="BC48" s="708"/>
      <c r="BD48" s="708"/>
      <c r="BE48" s="708"/>
      <c r="BF48" s="708"/>
      <c r="BG48" s="708"/>
      <c r="BH48" s="708"/>
      <c r="BI48" s="708"/>
      <c r="BJ48" s="708"/>
      <c r="BK48" s="708"/>
      <c r="BL48" s="708"/>
      <c r="BM48" s="708"/>
      <c r="BN48" s="708"/>
      <c r="BO48" s="708"/>
      <c r="BP48" s="708"/>
      <c r="BQ48" s="708"/>
      <c r="BR48" s="708"/>
      <c r="BS48" s="708"/>
      <c r="BT48" s="708"/>
      <c r="BU48" s="708"/>
      <c r="BV48" s="708"/>
      <c r="BW48" s="708"/>
      <c r="BX48" s="708"/>
      <c r="BY48" s="708"/>
      <c r="BZ48" s="708"/>
      <c r="CA48" s="708"/>
      <c r="CB48" s="708"/>
      <c r="CC48" s="708"/>
      <c r="CD48" s="708"/>
      <c r="CE48" s="107"/>
      <c r="CF48" s="107"/>
      <c r="CG48" s="107"/>
    </row>
    <row r="49" spans="1:87" ht="12.75" customHeight="1">
      <c r="A49" s="107"/>
      <c r="B49" s="107"/>
      <c r="C49" s="708"/>
      <c r="D49" s="708"/>
      <c r="E49" s="1703" t="s">
        <v>443</v>
      </c>
      <c r="F49" s="1703"/>
      <c r="G49" s="1703"/>
      <c r="H49" s="1703"/>
      <c r="I49" s="1703"/>
      <c r="J49" s="1703"/>
      <c r="K49" s="1703"/>
      <c r="L49" s="1703"/>
      <c r="M49" s="1703"/>
      <c r="N49" s="1703"/>
      <c r="O49" s="1703"/>
      <c r="P49" s="1703"/>
      <c r="Q49" s="1703"/>
      <c r="R49" s="1703"/>
      <c r="S49" s="1703"/>
      <c r="T49" s="1703"/>
      <c r="U49" s="1703"/>
      <c r="V49" s="1703"/>
      <c r="W49" s="1703"/>
      <c r="X49" s="1703"/>
      <c r="Y49" s="1703"/>
      <c r="Z49" s="1703"/>
      <c r="AA49" s="1703"/>
      <c r="AB49" s="1703"/>
      <c r="AC49" s="1703"/>
      <c r="AD49" s="1703"/>
      <c r="AE49" s="1703"/>
      <c r="AF49" s="1703"/>
      <c r="AG49" s="1703"/>
      <c r="AH49" s="1703"/>
      <c r="AI49" s="1703"/>
      <c r="AJ49" s="1703"/>
      <c r="AK49" s="1703"/>
      <c r="AL49" s="1703"/>
      <c r="AM49" s="1703"/>
      <c r="AN49" s="1703"/>
      <c r="AO49" s="1703"/>
      <c r="AP49" s="1703"/>
      <c r="AQ49" s="1703"/>
      <c r="AR49" s="1703"/>
      <c r="AS49" s="1703"/>
      <c r="AT49" s="1703"/>
      <c r="AU49" s="1703"/>
      <c r="AV49" s="1703"/>
      <c r="AW49" s="1703"/>
      <c r="AX49" s="1703"/>
      <c r="AY49" s="1703"/>
      <c r="AZ49" s="1703"/>
      <c r="BA49" s="1703"/>
      <c r="BB49" s="1703"/>
      <c r="BC49" s="1703"/>
      <c r="BD49" s="1703"/>
      <c r="BE49" s="1703"/>
      <c r="BF49" s="1703"/>
      <c r="BG49" s="1703"/>
      <c r="BH49" s="1703"/>
      <c r="BI49" s="708"/>
      <c r="BJ49" s="708"/>
      <c r="BK49" s="708"/>
      <c r="BL49" s="708"/>
      <c r="BM49" s="708"/>
      <c r="BN49" s="708"/>
      <c r="BO49" s="708"/>
      <c r="BP49" s="708"/>
      <c r="BQ49" s="708"/>
      <c r="BR49" s="708"/>
      <c r="BS49" s="708"/>
      <c r="BT49" s="708"/>
      <c r="BU49" s="708"/>
      <c r="BV49" s="708"/>
      <c r="BW49" s="708"/>
      <c r="BX49" s="708"/>
      <c r="BY49" s="708"/>
      <c r="BZ49" s="708"/>
      <c r="CA49" s="708"/>
      <c r="CB49" s="708"/>
      <c r="CC49" s="708"/>
      <c r="CD49" s="708"/>
      <c r="CE49" s="107"/>
      <c r="CF49" s="107"/>
      <c r="CG49" s="107"/>
    </row>
    <row r="50" spans="1:87" ht="14.25" customHeight="1">
      <c r="A50" s="107"/>
      <c r="B50" s="107"/>
      <c r="C50" s="107"/>
      <c r="D50" s="107"/>
      <c r="E50" s="107"/>
      <c r="F50" s="107"/>
      <c r="G50" s="107"/>
      <c r="H50" s="107"/>
      <c r="I50" s="107"/>
      <c r="J50" s="107"/>
      <c r="K50" s="107"/>
      <c r="L50" s="107"/>
      <c r="M50" s="107"/>
      <c r="N50" s="107"/>
      <c r="O50" s="107"/>
      <c r="P50" s="107"/>
      <c r="Q50" s="107"/>
      <c r="R50" s="107"/>
      <c r="S50" s="107"/>
      <c r="T50" s="107"/>
      <c r="U50" s="107"/>
      <c r="V50" s="107"/>
      <c r="W50" s="107"/>
      <c r="X50" s="107"/>
      <c r="Y50" s="107"/>
      <c r="Z50" s="107"/>
      <c r="AA50" s="107"/>
      <c r="AB50" s="107"/>
      <c r="AC50" s="107"/>
      <c r="AD50" s="107"/>
      <c r="AE50" s="107"/>
      <c r="AF50" s="107"/>
      <c r="AG50" s="107"/>
      <c r="AH50" s="107"/>
      <c r="AI50" s="107"/>
      <c r="AJ50" s="107"/>
      <c r="AK50" s="107"/>
      <c r="AL50" s="107"/>
      <c r="AM50" s="107"/>
      <c r="AN50" s="107"/>
      <c r="AO50" s="107"/>
      <c r="AP50" s="107"/>
      <c r="AQ50" s="107"/>
      <c r="AR50" s="107"/>
      <c r="AS50" s="107"/>
      <c r="AT50" s="107"/>
      <c r="AU50" s="107"/>
      <c r="AV50" s="107"/>
      <c r="AW50" s="107"/>
      <c r="AX50" s="107"/>
      <c r="AY50" s="107"/>
      <c r="AZ50" s="107"/>
      <c r="BA50" s="107"/>
      <c r="BB50" s="107"/>
      <c r="BC50" s="107"/>
      <c r="BD50" s="107"/>
      <c r="BE50" s="107"/>
      <c r="BF50" s="107"/>
      <c r="BG50" s="107"/>
      <c r="BH50" s="107"/>
      <c r="BI50" s="107"/>
      <c r="BJ50" s="107"/>
      <c r="BK50" s="107"/>
      <c r="BL50" s="107"/>
      <c r="BM50" s="107"/>
      <c r="BN50" s="107"/>
      <c r="BO50" s="107"/>
      <c r="BP50" s="107"/>
      <c r="BQ50" s="107"/>
      <c r="BR50" s="107"/>
      <c r="BS50" s="107"/>
      <c r="BT50" s="107"/>
      <c r="BU50" s="107"/>
      <c r="BV50" s="107"/>
      <c r="BW50" s="107"/>
      <c r="BX50" s="107"/>
      <c r="BY50" s="107"/>
      <c r="BZ50" s="107"/>
      <c r="CA50" s="107"/>
      <c r="CB50" s="107"/>
      <c r="CC50" s="107"/>
      <c r="CD50" s="107"/>
      <c r="CE50" s="107"/>
      <c r="CF50" s="107"/>
      <c r="CG50" s="107"/>
    </row>
    <row r="51" spans="1:87" ht="14.25" customHeight="1">
      <c r="A51" s="107"/>
      <c r="B51" s="107"/>
      <c r="C51" s="107"/>
      <c r="D51" s="107"/>
      <c r="E51" s="107"/>
      <c r="F51" s="107"/>
      <c r="G51" s="107"/>
      <c r="H51" s="107"/>
      <c r="I51" s="107"/>
      <c r="J51" s="107"/>
      <c r="K51" s="107"/>
      <c r="L51" s="107"/>
      <c r="M51" s="107"/>
      <c r="N51" s="107"/>
      <c r="O51" s="107"/>
      <c r="P51" s="107"/>
      <c r="Q51" s="107"/>
      <c r="R51" s="107"/>
      <c r="S51" s="107"/>
      <c r="T51" s="107"/>
      <c r="U51" s="107"/>
      <c r="V51" s="107"/>
      <c r="W51" s="107"/>
      <c r="X51" s="107"/>
      <c r="Y51" s="107"/>
      <c r="Z51" s="107"/>
      <c r="AA51" s="107"/>
      <c r="AB51" s="107"/>
      <c r="AC51" s="107"/>
      <c r="AD51" s="107"/>
      <c r="AE51" s="107"/>
      <c r="AF51" s="107"/>
      <c r="AG51" s="107"/>
      <c r="AH51" s="107"/>
      <c r="AI51" s="107"/>
      <c r="AJ51" s="107"/>
      <c r="AK51" s="107"/>
      <c r="AL51" s="107"/>
      <c r="AM51" s="107"/>
      <c r="AN51" s="107"/>
      <c r="AO51" s="107"/>
      <c r="AP51" s="107"/>
      <c r="AQ51" s="107"/>
      <c r="AR51" s="107"/>
      <c r="AS51" s="107"/>
      <c r="AT51" s="107"/>
      <c r="AU51" s="107"/>
      <c r="AV51" s="107"/>
      <c r="AW51" s="107"/>
      <c r="AX51" s="107"/>
      <c r="AY51" s="107"/>
      <c r="AZ51" s="107"/>
      <c r="BA51" s="107"/>
      <c r="BB51" s="107"/>
      <c r="BC51" s="107"/>
      <c r="BD51" s="107"/>
      <c r="BE51" s="107"/>
      <c r="BF51" s="107"/>
      <c r="BG51" s="107"/>
      <c r="BH51" s="107"/>
      <c r="BI51" s="107"/>
      <c r="BJ51" s="107"/>
      <c r="BK51" s="107"/>
      <c r="BL51" s="107"/>
      <c r="BM51" s="107"/>
      <c r="BN51" s="107"/>
      <c r="BO51" s="107"/>
      <c r="BP51" s="107"/>
      <c r="BQ51" s="107"/>
      <c r="BR51" s="107"/>
      <c r="BS51" s="107"/>
      <c r="BT51" s="107"/>
      <c r="BU51" s="107"/>
      <c r="BV51" s="107"/>
      <c r="BW51" s="107"/>
      <c r="BX51" s="107"/>
      <c r="BY51" s="107"/>
      <c r="BZ51" s="107"/>
      <c r="CA51" s="107"/>
      <c r="CB51" s="107"/>
      <c r="CC51" s="107"/>
      <c r="CD51" s="107"/>
      <c r="CE51" s="107"/>
      <c r="CF51" s="107"/>
      <c r="CG51" s="107"/>
    </row>
    <row r="60" spans="1:87">
      <c r="CG60" t="s">
        <v>467</v>
      </c>
      <c r="CH60" t="s">
        <v>468</v>
      </c>
      <c r="CI60" t="s">
        <v>469</v>
      </c>
    </row>
    <row r="61" spans="1:87">
      <c r="CF61" s="410" t="s">
        <v>470</v>
      </c>
      <c r="CG61" s="411">
        <f>IF(AND(OR(申告書入力用!CI55&gt;0,申告書入力用!CI61&gt;0),申告書入力用!CP73&gt;0,申告書入力用!CP74&lt;=0,申告書入力用!CP75&gt;0),
申告書入力用!CZ95+申告書入力用!CZ97+((400000*MIN(20,申告書入力用!CI27)+700000*MAX(0,申告書入力用!CI27-20))-400000*MAX(申告書入力用!CI59,申告書入力用!CI65)-(400000*(申告書入力用!CI38-申告書入力用!CI41)+200000*申告書入力用!CI41-400000*MAX(申告書入力用!CI59,申告書入力用!CI65))),
IF(AND(申告書入力用!CP73&gt;0,申告書入力用!CI15&gt;0,申告書入力用!CI55&gt;0),
申告書入力用!CZ95+申告書入力用!CZ97+((400000*MIN(20,申告書入力用!CI15)+700000*MAX(0,申告書入力用!CI15-20))-(400000*MIN(20,申告書入力用!CI55)+700000*MAX(0,申告書入力用!CI55-20))),
IF(AND(申告書入力用!CP74&lt;=0,申告書入力用!CP75&lt;=0,申告書入力用!CP73&gt;0,申告書入力用!CQ46&gt;0,申告書入力用!Q78&gt;0),
 申告書入力用!CZ95+申告書入力用!CZ97+((400000*MIN(20,MAX(申告書入力用!CQ15,申告書入力用!CI27))+700000*MAX(0,MAX(申告書入力用!CQ15,申告書入力用!CI27)-20))-(400000*MIN(20,申告書入力用!CI46)+700000*MAX(0,申告書入力用!CI46-20))),
 IF(AND(申告書入力用!CP74&gt;0,申告書入力用!CP75&lt;=0,申告書入力用!CP73&gt;0,申告書入力用!CQ46&gt;0,申告書入力用!Q78&gt;0,申告書入力用!CP21&gt;0,申告書入力用!CP22&gt;0),
申告書入力用!CZ95+申告書入力用!CZ97+(400000*MIN(20,申告書入力用!CI15)+700000*MAX(0,申告書入力用!CI15-20))-(400000*(申告書入力用!CI46))-((400000*(申告書入力用!CI17-申告書入力用!CI19))+200000*申告書入力用!CI19-400000*申告書入力用!CI48),
IF(AND(OR(申告書入力用!Q72&gt;0,申告書入力用!Q76&gt;0),申告書入力用!CP74&lt;=0,申告書入力用!CP75&gt;0,申告書入力用!CP73&gt;0,申告書入力用!CQ46&gt;0,申告書入力用!Q78&gt;0),
申告書入力用!CZ95+申告書入力用!CZ97+((400000*MIN(20,申告書入力用!CI27)+700000*MAX(0,申告書入力用!CI27-20)-400000*申告書入力用!CI46-(400000*(申告書入力用!CI38-申告書入力用!CI41)+200000*申告書入力用!CI41-400000*申告書入力用!CI50))),
IF(AND(AK21&gt;0,BD21&gt;0,BU21&gt;0),特定短期一般の計算式!AV19-(特定短期一般の計算式!BF19+特定短期一般の計算式!BO19),
IF(AND(AK21&gt;0,BD21&gt;0),一種類と二種類の計算式!BB29-一種類と二種類の計算式!BN29,
IF(AND(AK21&gt;0,BU21&gt;0),一種類と二種類の計算式!BB41-一種類と二種類の計算式!BN41,
       IF(AK21&gt;0,一種類と二種類の計算式!BB41,0)))))))))</f>
        <v>8200000</v>
      </c>
      <c r="CH61" s="411">
        <f>IF(AND(OR(申告書入力用!CI55&gt;0,申告書入力用!CI61&gt;0),申告書入力用!CP73&gt;0,申告書入力用!CP74&lt;=0,申告書入力用!CP75&gt;0),
申告書入力用!DB95+申告書入力用!DB97+(400000*(申告書入力用!CI38-申告書入力用!CI41)+200000*申告書入力用!CI41-400000*MAX(申告書入力用!CI59,申告書入力用!CI65)),
IF(AND(申告書入力用!CP23&gt;0,申告書入力用!CP74&lt;=0,申告書入力用!CP75&gt;0,申告書入力用!CP73&lt;=0,申告書入力用!CI61&gt;0,申告書入力用!BO23&lt;申告書入力用!BO65,申告書入力用!BO66&lt;申告書入力用!BO24),
申告書入力用!DB95+申告書入力用!DB97+(400000*(申告書入力用!CI23-申告書入力用!CI21)+200000*申告書入力用!CI21-400000*MAX(申告書入力用!CI59,申告書入力用!CI65)),
IF(AND(OR(申告書入力用!Q72&gt;0,申告書入力用!Q76&gt;0),申告書入力用!CP74&lt;=0,申告書入力用!CP75&gt;0,申告書入力用!CP73&gt;0,申告書入力用!CQ46&gt;0,申告書入力用!Q78&gt;0),
申告書入力用!DB95+申告書入力用!DB97+(400000*(申告書入力用!CI38-申告書入力用!CI41)+200000*申告書入力用!CI41-400000*申告書入力用!CI50),
IF(AND(申告書入力用!CP23&gt;0,申告書入力用!CI23&gt;0,申告書入力用!CQ46&gt;0,申告書入力用!Q78&gt;0),
申告書入力用!DB95+申告書入力用!DB97+(400000*(申告書入力用!CI15-申告書入力用!CI46)),
IF(AND(AK21&gt;0,BD21&gt;0,BU21&gt;0),特定短期一般の計算式!AY7,
IF(AND(BD21&gt;0,AK21&gt;0),一種類と二種類の計算式!AM24,
IF(AND(BD21&gt;0,BU21&gt;0),一種類と二種類の計算式!AM7-一種類と二種類の計算式!AX7,
         IF(BD21&gt;0,一種類と二種類の計算式!AM7,0))))))))</f>
        <v>0</v>
      </c>
      <c r="CI61" s="411">
        <f>IF(AND(申告書入力用!CP22&gt;0,申告書入力用!CP73&lt;=0,申告書入力用!CP74&gt;0,申告書入力用!CP75&lt;=0,申告書入力用!CI61&gt;0,申告書入力用!BO17&lt;申告書入力用!BO63,申告書入力用!BO64&lt;申告書入力用!BO18),
申告書入力用!DA95+申告書入力用!DA97+(400000*(申告書入力用!CI17-申告書入力用!CI21)+200000*申告書入力用!CI21-400000*MAX(申告書入力用!CI57,申告書入力用!CI63)),
 IF(AND(申告書入力用!CP74&gt;0,申告書入力用!CP75&lt;=0,申告書入力用!CP73&gt;0,申告書入力用!CQ46&gt;0,申告書入力用!Q78&gt;0,申告書入力用!CP21&gt;0,申告書入力用!CP22&gt;0),
申告書入力用!DA95+申告書入力用!DA97+(400000*(申告書入力用!CI17-申告書入力用!CI19))+200000*申告書入力用!CI19-400000*申告書入力用!CI48,
IF(AND(申告書入力用!CP22&gt;0,申告書入力用!CI17&gt;0,申告書入力用!CQ46&gt;0,申告書入力用!Q78&gt;0),
申告書入力用!DA95+申告書入力用!DA97+(400000*(申告書入力用!CI15-申告書入力用!CI46)),
IF(AND(AK21&gt;0,BD21&gt;0,BU21&gt;0),特定短期一般の計算式!AY13,
IF(AND(BU21&gt;0,AK21&gt;0),一種類と二種類の計算式!Q47,
IF(AND(BU21&gt;0,BD21&gt;0),一種類と二種類の計算式!Q16,
         IF(BU21&gt;0,一種類と二種類の計算式!Q16,0)))))))</f>
        <v>1200000</v>
      </c>
    </row>
  </sheetData>
  <mergeCells count="122">
    <mergeCell ref="B6:B32"/>
    <mergeCell ref="M2:N5"/>
    <mergeCell ref="C2:D5"/>
    <mergeCell ref="AC15:AJ15"/>
    <mergeCell ref="T7:U8"/>
    <mergeCell ref="R24:AA24"/>
    <mergeCell ref="R18:AA18"/>
    <mergeCell ref="E2:L3"/>
    <mergeCell ref="O2:V3"/>
    <mergeCell ref="Y2:AB2"/>
    <mergeCell ref="AC2:AJ2"/>
    <mergeCell ref="AC21:AJ21"/>
    <mergeCell ref="D18:H18"/>
    <mergeCell ref="G24:M24"/>
    <mergeCell ref="O26:Q26"/>
    <mergeCell ref="G27:O27"/>
    <mergeCell ref="AC24:AJ25"/>
    <mergeCell ref="AC28:AJ29"/>
    <mergeCell ref="AC18:AJ18"/>
    <mergeCell ref="W2:X5"/>
    <mergeCell ref="R21:AA21"/>
    <mergeCell ref="Y3:AP5"/>
    <mergeCell ref="BU4:BX4"/>
    <mergeCell ref="BY2:CD5"/>
    <mergeCell ref="BQ2:BT5"/>
    <mergeCell ref="AQ2:AR5"/>
    <mergeCell ref="BM2:BP5"/>
    <mergeCell ref="BU3:BX3"/>
    <mergeCell ref="BL10:BS11"/>
    <mergeCell ref="BK12:BT13"/>
    <mergeCell ref="BY7:BZ8"/>
    <mergeCell ref="CB7:CC8"/>
    <mergeCell ref="AS2:AV2"/>
    <mergeCell ref="BU7:BW8"/>
    <mergeCell ref="BH7:BI8"/>
    <mergeCell ref="AW2:BL2"/>
    <mergeCell ref="BE7:BF8"/>
    <mergeCell ref="BA7:BC8"/>
    <mergeCell ref="AS3:BL4"/>
    <mergeCell ref="AS5:BB5"/>
    <mergeCell ref="BK5:BL5"/>
    <mergeCell ref="BC5:BD5"/>
    <mergeCell ref="BW12:BX13"/>
    <mergeCell ref="BM7:BR8"/>
    <mergeCell ref="BC12:BD12"/>
    <mergeCell ref="BG12:BH12"/>
    <mergeCell ref="BU29:CC29"/>
    <mergeCell ref="AK32:BB32"/>
    <mergeCell ref="X26:Z27"/>
    <mergeCell ref="T26:V27"/>
    <mergeCell ref="BU15:CC15"/>
    <mergeCell ref="BD15:BK15"/>
    <mergeCell ref="AK15:AT15"/>
    <mergeCell ref="BM15:BT15"/>
    <mergeCell ref="BM18:BT18"/>
    <mergeCell ref="AV21:BC21"/>
    <mergeCell ref="BM21:BT21"/>
    <mergeCell ref="AV24:BC25"/>
    <mergeCell ref="BM24:BT25"/>
    <mergeCell ref="BU21:CC21"/>
    <mergeCell ref="BD21:BK21"/>
    <mergeCell ref="AK21:AT21"/>
    <mergeCell ref="AV18:BC18"/>
    <mergeCell ref="AK18:AT18"/>
    <mergeCell ref="BD18:BK18"/>
    <mergeCell ref="AV15:BC15"/>
    <mergeCell ref="AV28:BC29"/>
    <mergeCell ref="BD31:CD33"/>
    <mergeCell ref="AK29:AT29"/>
    <mergeCell ref="BM28:BT29"/>
    <mergeCell ref="E43:AL43"/>
    <mergeCell ref="E44:X44"/>
    <mergeCell ref="E45:BT45"/>
    <mergeCell ref="E48:AG48"/>
    <mergeCell ref="AK24:AT26"/>
    <mergeCell ref="BD24:BK26"/>
    <mergeCell ref="BF5:BG5"/>
    <mergeCell ref="BI5:BJ5"/>
    <mergeCell ref="E4:L5"/>
    <mergeCell ref="O4:V5"/>
    <mergeCell ref="M7:O8"/>
    <mergeCell ref="Q7:R8"/>
    <mergeCell ref="E49:BH49"/>
    <mergeCell ref="E46:V46"/>
    <mergeCell ref="E38:CD38"/>
    <mergeCell ref="E42:CD42"/>
    <mergeCell ref="E47:CD47"/>
    <mergeCell ref="AG7:AI8"/>
    <mergeCell ref="AK7:AL8"/>
    <mergeCell ref="AN7:AO8"/>
    <mergeCell ref="E41:BU41"/>
    <mergeCell ref="L35:R35"/>
    <mergeCell ref="L30:R31"/>
    <mergeCell ref="BU35:CC35"/>
    <mergeCell ref="AD34:AJ36"/>
    <mergeCell ref="AW34:BC36"/>
    <mergeCell ref="BM34:BT36"/>
    <mergeCell ref="AK35:AT35"/>
    <mergeCell ref="BD35:BK35"/>
    <mergeCell ref="E7:J8"/>
    <mergeCell ref="Y7:AD8"/>
    <mergeCell ref="AS7:AX8"/>
    <mergeCell ref="E11:J12"/>
    <mergeCell ref="BD29:BK29"/>
    <mergeCell ref="CA12:CB13"/>
    <mergeCell ref="L15:O15"/>
    <mergeCell ref="BU24:CC26"/>
    <mergeCell ref="BW10:BX11"/>
    <mergeCell ref="AN11:AO12"/>
    <mergeCell ref="AG11:AI12"/>
    <mergeCell ref="CA10:CB11"/>
    <mergeCell ref="Y11:AD12"/>
    <mergeCell ref="AS11:AX12"/>
    <mergeCell ref="L18:O18"/>
    <mergeCell ref="L21:O21"/>
    <mergeCell ref="BA10:BH11"/>
    <mergeCell ref="R15:AA15"/>
    <mergeCell ref="M11:O12"/>
    <mergeCell ref="Q11:R12"/>
    <mergeCell ref="T11:U12"/>
    <mergeCell ref="AK11:AL12"/>
    <mergeCell ref="BU18:CC18"/>
  </mergeCells>
  <phoneticPr fontId="3"/>
  <printOptions horizontalCentered="1" verticalCentered="1"/>
  <pageMargins left="0" right="0" top="0" bottom="0" header="0" footer="0"/>
  <pageSetup paperSize="9" scale="72" orientation="landscape" r:id="rId1"/>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
  <sheetViews>
    <sheetView zoomScaleNormal="100" workbookViewId="0">
      <selection activeCell="O62" sqref="O62"/>
    </sheetView>
  </sheetViews>
  <sheetFormatPr defaultRowHeight="13.5"/>
  <sheetData/>
  <phoneticPr fontId="3"/>
  <printOptions horizontalCentered="1" verticalCentered="1"/>
  <pageMargins left="0" right="0" top="0" bottom="0" header="0" footer="0"/>
  <pageSetup paperSize="9" orientation="landscape" verticalDpi="0"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A70"/>
  <sheetViews>
    <sheetView showGridLines="0" showZeros="0" zoomScale="110" zoomScaleNormal="110" zoomScaleSheetLayoutView="80" workbookViewId="0">
      <selection activeCell="BY101" sqref="BY101"/>
    </sheetView>
  </sheetViews>
  <sheetFormatPr defaultRowHeight="13.5"/>
  <cols>
    <col min="1" max="1" width="1.25" style="46" customWidth="1"/>
    <col min="2" max="2" width="1.625" style="46" customWidth="1"/>
    <col min="3" max="6" width="1.5" style="46" customWidth="1"/>
    <col min="7" max="12" width="1.75" style="46" customWidth="1"/>
    <col min="13" max="13" width="3" style="46" customWidth="1"/>
    <col min="14" max="14" width="0.125" style="46" customWidth="1"/>
    <col min="15" max="15" width="2.875" style="46" customWidth="1"/>
    <col min="16" max="16" width="0.375" style="46" customWidth="1"/>
    <col min="17" max="17" width="2.625" style="46" customWidth="1"/>
    <col min="18" max="18" width="0.625" style="46" customWidth="1"/>
    <col min="19" max="19" width="2.375" style="46" customWidth="1"/>
    <col min="20" max="20" width="0.875" style="46" customWidth="1"/>
    <col min="21" max="21" width="2.375" style="46" customWidth="1"/>
    <col min="22" max="22" width="1.125" style="46" customWidth="1"/>
    <col min="23" max="23" width="1.875" style="46" customWidth="1"/>
    <col min="24" max="24" width="1.375" style="46" customWidth="1"/>
    <col min="25" max="25" width="1.625" style="46" customWidth="1"/>
    <col min="26" max="26" width="1.5" style="46" customWidth="1"/>
    <col min="27" max="27" width="1.375" style="46" customWidth="1"/>
    <col min="28" max="28" width="1.875" style="46" customWidth="1"/>
    <col min="29" max="29" width="1.125" style="46" customWidth="1"/>
    <col min="30" max="30" width="2.125" style="46" customWidth="1"/>
    <col min="31" max="31" width="1" style="46" customWidth="1"/>
    <col min="32" max="32" width="2.375" style="46" customWidth="1"/>
    <col min="33" max="33" width="0.625" style="46" customWidth="1"/>
    <col min="34" max="34" width="2.625" style="46" customWidth="1"/>
    <col min="35" max="35" width="0.375" style="46" customWidth="1"/>
    <col min="36" max="36" width="2.75" style="46" customWidth="1"/>
    <col min="37" max="37" width="2.625" style="46" customWidth="1"/>
    <col min="38" max="38" width="2.875" style="46" customWidth="1"/>
    <col min="39" max="48" width="2.5" style="46" customWidth="1"/>
    <col min="49" max="49" width="2.125" style="46" customWidth="1"/>
    <col min="50" max="61" width="0.625" style="46" customWidth="1"/>
    <col min="62" max="62" width="1.625" style="46" customWidth="1"/>
    <col min="63" max="66" width="1.5" style="46" customWidth="1"/>
    <col min="67" max="72" width="1.75" style="46" customWidth="1"/>
    <col min="73" max="84" width="3" style="46" customWidth="1"/>
    <col min="85" max="98" width="2.5" style="46" customWidth="1"/>
    <col min="99" max="99" width="2.125" style="46" customWidth="1"/>
    <col min="100" max="112" width="1.25" style="46" customWidth="1"/>
    <col min="113" max="16384" width="9" style="46"/>
  </cols>
  <sheetData>
    <row r="1" spans="1:105" ht="8.25" customHeight="1">
      <c r="A1" s="250"/>
      <c r="B1" s="250"/>
      <c r="C1" s="250"/>
      <c r="D1" s="250"/>
      <c r="E1" s="250"/>
      <c r="F1" s="250"/>
      <c r="G1" s="250"/>
      <c r="H1" s="250"/>
      <c r="I1" s="250"/>
      <c r="J1" s="250"/>
      <c r="K1" s="250"/>
      <c r="L1" s="250"/>
      <c r="M1" s="250"/>
      <c r="N1" s="250"/>
      <c r="O1" s="250"/>
      <c r="P1" s="250"/>
      <c r="Q1" s="250"/>
      <c r="R1" s="250"/>
      <c r="S1" s="250"/>
      <c r="T1" s="250"/>
      <c r="U1" s="250"/>
      <c r="V1" s="250"/>
      <c r="W1" s="250"/>
      <c r="X1" s="250"/>
      <c r="Y1" s="250"/>
      <c r="Z1" s="250"/>
      <c r="AA1" s="250"/>
      <c r="AB1" s="250"/>
      <c r="AC1" s="250"/>
      <c r="AD1" s="250"/>
      <c r="AE1" s="250"/>
      <c r="AF1" s="250"/>
      <c r="AG1" s="250"/>
      <c r="AH1" s="250"/>
      <c r="AI1" s="250"/>
      <c r="AJ1" s="250"/>
      <c r="AK1" s="250"/>
      <c r="AL1" s="250"/>
      <c r="AM1" s="250"/>
      <c r="AN1" s="250"/>
      <c r="AO1" s="250"/>
      <c r="AP1" s="250"/>
      <c r="AQ1" s="250"/>
      <c r="AR1" s="250"/>
      <c r="AS1" s="250"/>
      <c r="AT1" s="250"/>
      <c r="AU1" s="250"/>
      <c r="AV1" s="250"/>
      <c r="AW1" s="250"/>
      <c r="AX1" s="250"/>
      <c r="AY1" s="250"/>
      <c r="AZ1" s="250"/>
      <c r="BA1" s="250"/>
      <c r="BB1" s="250"/>
      <c r="BC1" s="52"/>
      <c r="BD1" s="52"/>
      <c r="BE1" s="52"/>
      <c r="BF1" s="52"/>
      <c r="BG1" s="52"/>
      <c r="BH1" s="52"/>
      <c r="BI1" s="52"/>
      <c r="BJ1" s="52"/>
      <c r="BK1" s="52"/>
      <c r="BL1" s="52"/>
      <c r="BM1" s="52"/>
      <c r="BN1" s="52"/>
      <c r="BO1" s="52"/>
      <c r="BP1" s="52"/>
      <c r="BQ1" s="52"/>
      <c r="BR1" s="52"/>
      <c r="BS1" s="52"/>
      <c r="BT1" s="52"/>
      <c r="BU1" s="52"/>
      <c r="BV1" s="52"/>
      <c r="BW1" s="52"/>
      <c r="BX1" s="52"/>
      <c r="BY1" s="52"/>
      <c r="BZ1" s="52"/>
      <c r="CA1" s="52"/>
      <c r="CB1" s="52"/>
      <c r="CC1" s="52"/>
      <c r="CD1" s="52"/>
      <c r="CE1" s="52"/>
      <c r="CF1" s="52"/>
      <c r="CG1" s="52"/>
      <c r="CH1" s="52"/>
      <c r="CI1" s="52"/>
      <c r="CJ1" s="52"/>
      <c r="CK1" s="52"/>
      <c r="CL1" s="52"/>
      <c r="CM1" s="52"/>
      <c r="CN1" s="52"/>
      <c r="CO1" s="52"/>
      <c r="CP1" s="52"/>
      <c r="CQ1" s="52"/>
      <c r="CR1" s="52"/>
      <c r="CS1" s="52"/>
      <c r="CT1" s="52"/>
      <c r="CU1" s="52"/>
      <c r="CV1" s="52"/>
      <c r="CW1" s="52"/>
      <c r="CX1" s="52"/>
      <c r="CY1" s="52"/>
      <c r="CZ1" s="52"/>
      <c r="DA1" s="52"/>
    </row>
    <row r="2" spans="1:105" s="52" customFormat="1" ht="19.899999999999999" customHeight="1">
      <c r="A2" s="47"/>
      <c r="B2" s="47"/>
      <c r="C2" s="47"/>
      <c r="D2" s="47"/>
      <c r="E2" s="47"/>
      <c r="F2" s="47"/>
      <c r="G2" s="47"/>
      <c r="H2" s="48"/>
      <c r="I2" s="48"/>
      <c r="J2" s="48"/>
      <c r="K2" s="48"/>
      <c r="L2" s="1871" t="s">
        <v>230</v>
      </c>
      <c r="M2" s="1871"/>
      <c r="N2" s="1871"/>
      <c r="O2" s="1872">
        <v>8</v>
      </c>
      <c r="P2" s="1872"/>
      <c r="Q2" s="1872"/>
      <c r="R2" s="1872"/>
      <c r="S2" s="48" t="s">
        <v>231</v>
      </c>
      <c r="T2" s="48"/>
      <c r="U2" s="48"/>
      <c r="V2" s="48"/>
      <c r="W2" s="48"/>
      <c r="X2" s="48"/>
      <c r="Y2" s="48"/>
      <c r="Z2" s="48"/>
      <c r="AA2" s="48"/>
      <c r="AB2" s="48"/>
      <c r="AC2" s="48"/>
      <c r="AD2" s="48"/>
      <c r="AE2" s="48"/>
      <c r="AF2" s="48"/>
      <c r="AG2" s="48"/>
      <c r="AH2" s="48"/>
      <c r="AI2" s="48"/>
      <c r="AJ2" s="48"/>
      <c r="AK2" s="48"/>
      <c r="AL2" s="48"/>
      <c r="AM2" s="48"/>
      <c r="AN2" s="48"/>
      <c r="AO2" s="48"/>
      <c r="AP2" s="48"/>
      <c r="AQ2" s="49"/>
      <c r="AR2" s="49"/>
      <c r="AS2" s="47"/>
      <c r="AT2" s="47"/>
      <c r="AU2" s="47"/>
      <c r="AV2" s="47"/>
      <c r="AW2" s="47"/>
      <c r="AX2" s="47"/>
      <c r="AY2" s="47"/>
      <c r="AZ2" s="47"/>
      <c r="BA2" s="47"/>
      <c r="BB2" s="47"/>
      <c r="BC2" s="50"/>
      <c r="BD2" s="50"/>
      <c r="BE2" s="50"/>
      <c r="BF2" s="50"/>
      <c r="BG2" s="50"/>
      <c r="BH2" s="50"/>
      <c r="BI2" s="50"/>
      <c r="BJ2" s="50"/>
      <c r="BK2" s="50"/>
      <c r="BL2" s="50"/>
      <c r="BM2" s="50"/>
      <c r="BN2" s="50"/>
      <c r="BO2" s="50"/>
      <c r="BP2" s="51"/>
      <c r="BQ2" s="51"/>
      <c r="BR2" s="51"/>
      <c r="BS2" s="51"/>
      <c r="BT2" s="1861" t="s">
        <v>230</v>
      </c>
      <c r="BU2" s="1861"/>
      <c r="BV2" s="1861"/>
      <c r="BW2" s="1861">
        <f>O2</f>
        <v>8</v>
      </c>
      <c r="BX2" s="1861"/>
      <c r="BY2" s="51" t="s">
        <v>232</v>
      </c>
      <c r="BZ2" s="51"/>
      <c r="CA2" s="51"/>
      <c r="CB2" s="51"/>
      <c r="CC2" s="51"/>
      <c r="CD2" s="51"/>
      <c r="CE2" s="51"/>
      <c r="CF2" s="51"/>
      <c r="CG2" s="51"/>
      <c r="CH2" s="51"/>
      <c r="CI2" s="51"/>
      <c r="CJ2" s="51"/>
      <c r="CK2" s="51"/>
      <c r="CL2" s="51"/>
      <c r="CM2" s="51"/>
      <c r="CN2" s="50"/>
      <c r="CO2" s="50"/>
      <c r="CP2" s="50"/>
      <c r="CQ2" s="50"/>
      <c r="CR2" s="50"/>
      <c r="CS2" s="50"/>
      <c r="CT2" s="50"/>
      <c r="CU2" s="50"/>
      <c r="CV2" s="50"/>
      <c r="CW2" s="50"/>
    </row>
    <row r="3" spans="1:105" s="52" customFormat="1" ht="3.95" customHeight="1">
      <c r="A3" s="47"/>
      <c r="B3" s="47"/>
      <c r="C3" s="47"/>
      <c r="D3" s="47"/>
      <c r="E3" s="47"/>
      <c r="F3" s="47"/>
      <c r="G3" s="47"/>
      <c r="H3" s="47"/>
      <c r="I3" s="47"/>
      <c r="J3" s="47"/>
      <c r="K3" s="47"/>
      <c r="L3" s="47"/>
      <c r="M3" s="47"/>
      <c r="N3" s="47"/>
      <c r="O3" s="47"/>
      <c r="P3" s="47"/>
      <c r="Q3" s="47"/>
      <c r="R3" s="47"/>
      <c r="S3" s="47"/>
      <c r="T3" s="47"/>
      <c r="U3" s="47"/>
      <c r="V3" s="47"/>
      <c r="W3" s="47"/>
      <c r="X3" s="47"/>
      <c r="Y3" s="47"/>
      <c r="Z3" s="47"/>
      <c r="AA3" s="47"/>
      <c r="AB3" s="47"/>
      <c r="AC3" s="47"/>
      <c r="AD3" s="47"/>
      <c r="AE3" s="47"/>
      <c r="AF3" s="47"/>
      <c r="AG3" s="47"/>
      <c r="AH3" s="47"/>
      <c r="AI3" s="47"/>
      <c r="AJ3" s="47"/>
      <c r="AK3" s="47"/>
      <c r="AL3" s="47"/>
      <c r="AM3" s="47"/>
      <c r="AN3" s="47"/>
      <c r="AO3" s="47"/>
      <c r="AP3" s="47"/>
      <c r="AQ3" s="47"/>
      <c r="AR3" s="47"/>
      <c r="AS3" s="47"/>
      <c r="AT3" s="47"/>
      <c r="AU3" s="47"/>
      <c r="AV3" s="47"/>
      <c r="AW3" s="47"/>
      <c r="AX3" s="47"/>
      <c r="AY3" s="47"/>
      <c r="AZ3" s="47"/>
      <c r="BA3" s="47"/>
      <c r="BB3" s="47"/>
      <c r="BC3" s="50"/>
      <c r="BD3" s="50"/>
      <c r="BE3" s="50"/>
      <c r="BF3" s="50"/>
      <c r="BG3" s="50"/>
      <c r="BH3" s="50"/>
      <c r="BI3" s="50"/>
      <c r="BJ3" s="50"/>
      <c r="BK3" s="50"/>
      <c r="BL3" s="50"/>
      <c r="BM3" s="50"/>
      <c r="BN3" s="50"/>
      <c r="BO3" s="50"/>
      <c r="BP3" s="50"/>
      <c r="BQ3" s="50"/>
      <c r="BR3" s="50"/>
      <c r="BS3" s="50"/>
      <c r="BT3" s="50"/>
      <c r="BU3" s="50"/>
      <c r="BV3" s="50"/>
      <c r="BW3" s="50"/>
      <c r="BX3" s="50"/>
      <c r="BY3" s="50"/>
      <c r="BZ3" s="50"/>
      <c r="CA3" s="50"/>
      <c r="CB3" s="50"/>
      <c r="CC3" s="50"/>
      <c r="CD3" s="50"/>
      <c r="CE3" s="50"/>
      <c r="CF3" s="50"/>
      <c r="CG3" s="50"/>
      <c r="CH3" s="50"/>
      <c r="CI3" s="50"/>
      <c r="CJ3" s="50"/>
      <c r="CK3" s="50"/>
      <c r="CL3" s="50"/>
      <c r="CM3" s="50"/>
      <c r="CN3" s="50"/>
      <c r="CO3" s="50"/>
      <c r="CP3" s="50"/>
      <c r="CQ3" s="50"/>
      <c r="CR3" s="50"/>
      <c r="CS3" s="50"/>
      <c r="CT3" s="50"/>
      <c r="CU3" s="50"/>
      <c r="CV3" s="50"/>
      <c r="CW3" s="50"/>
    </row>
    <row r="4" spans="1:105" s="52" customFormat="1" ht="20.25" customHeight="1">
      <c r="A4" s="47"/>
      <c r="B4" s="47"/>
      <c r="C4" s="1829" t="s">
        <v>233</v>
      </c>
      <c r="D4" s="1830"/>
      <c r="E4" s="1830"/>
      <c r="F4" s="1831"/>
      <c r="G4" s="1865" t="s">
        <v>234</v>
      </c>
      <c r="H4" s="1866"/>
      <c r="I4" s="1866"/>
      <c r="J4" s="1866"/>
      <c r="K4" s="1866"/>
      <c r="L4" s="1867"/>
      <c r="M4" s="1868" t="str">
        <f>IF(OR(AV8=0,LEN(AV8)-11&lt;=0),"",MID(AV8,LEN(AV8)-11,1))</f>
        <v>2</v>
      </c>
      <c r="N4" s="1869"/>
      <c r="O4" s="1870" t="str">
        <f>IF(OR(AV8=0,LEN(AV8)-10&lt;=0),"",MID(AV8,LEN(AV8)-10,1))</f>
        <v>3</v>
      </c>
      <c r="P4" s="1870"/>
      <c r="Q4" s="1870" t="str">
        <f>IF(OR(AV8=0,LEN(AV8)-9&lt;=0),"",MID(AV8,LEN(AV8)-9,1))</f>
        <v>4</v>
      </c>
      <c r="R4" s="1870"/>
      <c r="S4" s="1869" t="str">
        <f>IF(OR(AV8=0,LEN(AV8)-8&lt;=0),"",MID(AV8,LEN(AV8)-8,1))</f>
        <v>5</v>
      </c>
      <c r="T4" s="1869"/>
      <c r="U4" s="1868" t="str">
        <f>IF(OR(AV8=0,LEN(AV8)-7&lt;=0),"",MID(AV8,LEN(AV8)-7,1))</f>
        <v>6</v>
      </c>
      <c r="V4" s="1869"/>
      <c r="W4" s="1870" t="str">
        <f>IF(OR(AV8=0,LEN(AV8)-6&lt;=0),"",MID(AV8,LEN(AV8)-6,1))</f>
        <v>7</v>
      </c>
      <c r="X4" s="1870"/>
      <c r="Y4" s="1870" t="str">
        <f>IF(OR(AV8=0,LEN(AV8)-5&lt;=0),"",MID(AV8,LEN(AV8)-5,1))</f>
        <v>8</v>
      </c>
      <c r="Z4" s="1870"/>
      <c r="AA4" s="1869" t="str">
        <f>IF(OR(AV8=0,LEN(AV8)-4&lt;=0),"",MID(AV8,LEN(AV8)-4,1))</f>
        <v>9</v>
      </c>
      <c r="AB4" s="1869"/>
      <c r="AC4" s="1868" t="str">
        <f>IF(OR(AV8=0,LEN(AV8)-3&lt;=0),"",MID(AV8,LEN(AV8)-3,1))</f>
        <v>0</v>
      </c>
      <c r="AD4" s="1869"/>
      <c r="AE4" s="1870" t="str">
        <f>IF(OR(AV8=0,LEN(AV8)-2&lt;=0),"",MID(AV8,LEN(AV8)-2,1))</f>
        <v>1</v>
      </c>
      <c r="AF4" s="1870"/>
      <c r="AG4" s="1870" t="str">
        <f>IF(OR(AV8=0,LEN(AV8)-1&lt;=0),"",MID(AV8,LEN(AV8)-1,1))</f>
        <v>2</v>
      </c>
      <c r="AH4" s="1870"/>
      <c r="AI4" s="1869" t="str">
        <f>RIGHT(AV8,1)</f>
        <v>3</v>
      </c>
      <c r="AJ4" s="1869"/>
      <c r="AK4" s="1875"/>
      <c r="AL4" s="1876"/>
      <c r="AM4" s="1876"/>
      <c r="AN4" s="1876"/>
      <c r="AO4" s="1876"/>
      <c r="AP4" s="1876"/>
      <c r="AQ4" s="1876"/>
      <c r="AR4" s="1876"/>
      <c r="AS4" s="1876"/>
      <c r="AT4" s="1876"/>
      <c r="AU4" s="1876"/>
      <c r="AV4" s="1877"/>
      <c r="AW4" s="1878" t="s">
        <v>235</v>
      </c>
      <c r="AX4" s="47"/>
      <c r="AY4" s="47"/>
      <c r="AZ4" s="47"/>
      <c r="BA4" s="47"/>
      <c r="BB4" s="47"/>
      <c r="BC4" s="50"/>
      <c r="BD4" s="50"/>
      <c r="BE4" s="50"/>
      <c r="BF4" s="50"/>
      <c r="BG4" s="50"/>
      <c r="BH4" s="50"/>
      <c r="BI4" s="50"/>
      <c r="BJ4" s="50"/>
      <c r="BK4" s="1804" t="s">
        <v>233</v>
      </c>
      <c r="BL4" s="1805"/>
      <c r="BM4" s="1805"/>
      <c r="BN4" s="1806"/>
      <c r="BO4" s="1813"/>
      <c r="BP4" s="1814"/>
      <c r="BQ4" s="1814"/>
      <c r="BR4" s="1814"/>
      <c r="BS4" s="1814"/>
      <c r="BT4" s="1814"/>
      <c r="BU4" s="1814"/>
      <c r="BV4" s="1814"/>
      <c r="BW4" s="1814"/>
      <c r="BX4" s="1814"/>
      <c r="BY4" s="1814"/>
      <c r="BZ4" s="1814"/>
      <c r="CA4" s="1814"/>
      <c r="CB4" s="1814"/>
      <c r="CC4" s="1814"/>
      <c r="CD4" s="1814"/>
      <c r="CE4" s="1814"/>
      <c r="CF4" s="1814"/>
      <c r="CG4" s="1814"/>
      <c r="CH4" s="1814"/>
      <c r="CI4" s="1814"/>
      <c r="CJ4" s="1814"/>
      <c r="CK4" s="1814"/>
      <c r="CL4" s="1814"/>
      <c r="CM4" s="1814"/>
      <c r="CN4" s="1814"/>
      <c r="CO4" s="1814"/>
      <c r="CP4" s="1814"/>
      <c r="CQ4" s="1814"/>
      <c r="CR4" s="1814"/>
      <c r="CS4" s="1814"/>
      <c r="CT4" s="1815"/>
      <c r="CU4" s="53"/>
      <c r="CV4" s="50"/>
      <c r="CW4" s="50"/>
    </row>
    <row r="5" spans="1:105" s="52" customFormat="1" ht="19.5" customHeight="1">
      <c r="A5" s="47"/>
      <c r="B5" s="47"/>
      <c r="C5" s="1862"/>
      <c r="D5" s="1863"/>
      <c r="E5" s="1863"/>
      <c r="F5" s="1864"/>
      <c r="G5" s="1771" t="s">
        <v>236</v>
      </c>
      <c r="H5" s="1772"/>
      <c r="I5" s="1772"/>
      <c r="J5" s="1772"/>
      <c r="K5" s="1772"/>
      <c r="L5" s="1773"/>
      <c r="M5" s="1774" t="str">
        <f>申告書入力用!BD6</f>
        <v>大阪市〇〇</v>
      </c>
      <c r="N5" s="1775"/>
      <c r="O5" s="1775"/>
      <c r="P5" s="1775"/>
      <c r="Q5" s="1775"/>
      <c r="R5" s="1775"/>
      <c r="S5" s="1775"/>
      <c r="T5" s="1775"/>
      <c r="U5" s="1775"/>
      <c r="V5" s="1775"/>
      <c r="W5" s="1775"/>
      <c r="X5" s="1775"/>
      <c r="Y5" s="1775"/>
      <c r="Z5" s="1775"/>
      <c r="AA5" s="1775"/>
      <c r="AB5" s="1775"/>
      <c r="AC5" s="1775"/>
      <c r="AD5" s="1775"/>
      <c r="AE5" s="1775"/>
      <c r="AF5" s="1775"/>
      <c r="AG5" s="1775"/>
      <c r="AH5" s="1775"/>
      <c r="AI5" s="1775"/>
      <c r="AJ5" s="1775"/>
      <c r="AK5" s="1775"/>
      <c r="AL5" s="1775"/>
      <c r="AM5" s="1775"/>
      <c r="AN5" s="1775"/>
      <c r="AO5" s="1775"/>
      <c r="AP5" s="1775"/>
      <c r="AQ5" s="1775"/>
      <c r="AR5" s="1775"/>
      <c r="AS5" s="1775"/>
      <c r="AT5" s="1775"/>
      <c r="AU5" s="1775"/>
      <c r="AV5" s="1776"/>
      <c r="AW5" s="1878"/>
      <c r="AX5" s="47"/>
      <c r="AY5" s="47"/>
      <c r="AZ5" s="47"/>
      <c r="BA5" s="47"/>
      <c r="BB5" s="47"/>
      <c r="BC5" s="50"/>
      <c r="BD5" s="50"/>
      <c r="BE5" s="50"/>
      <c r="BF5" s="50"/>
      <c r="BG5" s="50"/>
      <c r="BH5" s="50"/>
      <c r="BI5" s="50"/>
      <c r="BJ5" s="50"/>
      <c r="BK5" s="1807"/>
      <c r="BL5" s="1808"/>
      <c r="BM5" s="1808"/>
      <c r="BN5" s="1809"/>
      <c r="BO5" s="1777" t="s">
        <v>236</v>
      </c>
      <c r="BP5" s="1778"/>
      <c r="BQ5" s="1778"/>
      <c r="BR5" s="1778"/>
      <c r="BS5" s="1778"/>
      <c r="BT5" s="1779"/>
      <c r="BU5" s="1780" t="str">
        <f>M5</f>
        <v>大阪市〇〇</v>
      </c>
      <c r="BV5" s="1781"/>
      <c r="BW5" s="1781"/>
      <c r="BX5" s="1781"/>
      <c r="BY5" s="1781"/>
      <c r="BZ5" s="1781"/>
      <c r="CA5" s="1781"/>
      <c r="CB5" s="1781"/>
      <c r="CC5" s="1781"/>
      <c r="CD5" s="1781"/>
      <c r="CE5" s="1781"/>
      <c r="CF5" s="1781"/>
      <c r="CG5" s="1781"/>
      <c r="CH5" s="1781"/>
      <c r="CI5" s="1781"/>
      <c r="CJ5" s="1781"/>
      <c r="CK5" s="1781"/>
      <c r="CL5" s="1781"/>
      <c r="CM5" s="1781"/>
      <c r="CN5" s="1781"/>
      <c r="CO5" s="1781"/>
      <c r="CP5" s="1781"/>
      <c r="CQ5" s="1781"/>
      <c r="CR5" s="1781"/>
      <c r="CS5" s="1781"/>
      <c r="CT5" s="1782"/>
      <c r="CU5" s="54"/>
      <c r="CV5" s="50"/>
      <c r="CW5" s="50"/>
    </row>
    <row r="6" spans="1:105" s="52" customFormat="1" ht="10.5" customHeight="1">
      <c r="A6" s="47"/>
      <c r="B6" s="47"/>
      <c r="C6" s="1862"/>
      <c r="D6" s="1863"/>
      <c r="E6" s="1863"/>
      <c r="F6" s="1864"/>
      <c r="G6" s="1783" t="str">
        <f>"　　"&amp;L2&amp;"　"&amp;O2&amp;"　年"</f>
        <v>　　令和　8　年</v>
      </c>
      <c r="H6" s="1784"/>
      <c r="I6" s="1784"/>
      <c r="J6" s="1784"/>
      <c r="K6" s="1784"/>
      <c r="L6" s="1785"/>
      <c r="M6" s="1786" t="s">
        <v>237</v>
      </c>
      <c r="N6" s="1787"/>
      <c r="O6" s="1787"/>
      <c r="P6" s="1787"/>
      <c r="Q6" s="1787"/>
      <c r="R6" s="1787"/>
      <c r="S6" s="1787"/>
      <c r="T6" s="1787"/>
      <c r="U6" s="1787"/>
      <c r="V6" s="1787"/>
      <c r="W6" s="1787"/>
      <c r="X6" s="1787"/>
      <c r="Y6" s="1787"/>
      <c r="Z6" s="1787"/>
      <c r="AA6" s="1787"/>
      <c r="AB6" s="1787"/>
      <c r="AC6" s="1787"/>
      <c r="AD6" s="1787"/>
      <c r="AE6" s="1787"/>
      <c r="AF6" s="1787"/>
      <c r="AG6" s="1787"/>
      <c r="AH6" s="1787"/>
      <c r="AI6" s="1787"/>
      <c r="AJ6" s="1787"/>
      <c r="AK6" s="1787"/>
      <c r="AL6" s="1787"/>
      <c r="AM6" s="1787"/>
      <c r="AN6" s="1787"/>
      <c r="AO6" s="1787"/>
      <c r="AP6" s="1787"/>
      <c r="AQ6" s="1787"/>
      <c r="AR6" s="1787"/>
      <c r="AS6" s="1787"/>
      <c r="AT6" s="1787"/>
      <c r="AU6" s="1787"/>
      <c r="AV6" s="1788"/>
      <c r="AW6" s="1878"/>
      <c r="AX6" s="47"/>
      <c r="AY6" s="47"/>
      <c r="AZ6" s="47"/>
      <c r="BA6" s="47"/>
      <c r="BB6" s="47"/>
      <c r="BC6" s="50"/>
      <c r="BD6" s="50"/>
      <c r="BE6" s="50"/>
      <c r="BF6" s="50"/>
      <c r="BG6" s="50"/>
      <c r="BH6" s="50"/>
      <c r="BI6" s="50"/>
      <c r="BJ6" s="50"/>
      <c r="BK6" s="1807"/>
      <c r="BL6" s="1808"/>
      <c r="BM6" s="1808"/>
      <c r="BN6" s="1809"/>
      <c r="BO6" s="1792" t="str">
        <f>G6</f>
        <v>　　令和　8　年</v>
      </c>
      <c r="BP6" s="1793"/>
      <c r="BQ6" s="1793"/>
      <c r="BR6" s="1793"/>
      <c r="BS6" s="1793"/>
      <c r="BT6" s="1794"/>
      <c r="BU6" s="1795" t="str">
        <f>M6</f>
        <v>同上</v>
      </c>
      <c r="BV6" s="1796"/>
      <c r="BW6" s="1796"/>
      <c r="BX6" s="1796"/>
      <c r="BY6" s="1796"/>
      <c r="BZ6" s="1796"/>
      <c r="CA6" s="1796"/>
      <c r="CB6" s="1796"/>
      <c r="CC6" s="1796"/>
      <c r="CD6" s="1796"/>
      <c r="CE6" s="1796"/>
      <c r="CF6" s="1796"/>
      <c r="CG6" s="1796"/>
      <c r="CH6" s="1796"/>
      <c r="CI6" s="1796"/>
      <c r="CJ6" s="1796"/>
      <c r="CK6" s="1796"/>
      <c r="CL6" s="1796"/>
      <c r="CM6" s="1796"/>
      <c r="CN6" s="1796"/>
      <c r="CO6" s="1796"/>
      <c r="CP6" s="1796"/>
      <c r="CQ6" s="1796"/>
      <c r="CR6" s="1796"/>
      <c r="CS6" s="1796"/>
      <c r="CT6" s="1797"/>
      <c r="CU6" s="53"/>
      <c r="CV6" s="50"/>
      <c r="CW6" s="50"/>
    </row>
    <row r="7" spans="1:105" s="52" customFormat="1" ht="10.5" customHeight="1">
      <c r="A7" s="47"/>
      <c r="B7" s="47"/>
      <c r="C7" s="1862"/>
      <c r="D7" s="1863"/>
      <c r="E7" s="1863"/>
      <c r="F7" s="1864"/>
      <c r="G7" s="1801" t="s">
        <v>238</v>
      </c>
      <c r="H7" s="1802"/>
      <c r="I7" s="1802"/>
      <c r="J7" s="1802"/>
      <c r="K7" s="1802"/>
      <c r="L7" s="1803"/>
      <c r="M7" s="1789"/>
      <c r="N7" s="1790"/>
      <c r="O7" s="1790"/>
      <c r="P7" s="1790"/>
      <c r="Q7" s="1790"/>
      <c r="R7" s="1790"/>
      <c r="S7" s="1790"/>
      <c r="T7" s="1790"/>
      <c r="U7" s="1790"/>
      <c r="V7" s="1790"/>
      <c r="W7" s="1790"/>
      <c r="X7" s="1790"/>
      <c r="Y7" s="1790"/>
      <c r="Z7" s="1790"/>
      <c r="AA7" s="1790"/>
      <c r="AB7" s="1790"/>
      <c r="AC7" s="1790"/>
      <c r="AD7" s="1790"/>
      <c r="AE7" s="1790"/>
      <c r="AF7" s="1790"/>
      <c r="AG7" s="1790"/>
      <c r="AH7" s="1790"/>
      <c r="AI7" s="1790"/>
      <c r="AJ7" s="1790"/>
      <c r="AK7" s="1790"/>
      <c r="AL7" s="1790"/>
      <c r="AM7" s="1790"/>
      <c r="AN7" s="1790"/>
      <c r="AO7" s="1790"/>
      <c r="AP7" s="1790"/>
      <c r="AQ7" s="1790"/>
      <c r="AR7" s="1790"/>
      <c r="AS7" s="1790"/>
      <c r="AT7" s="1790"/>
      <c r="AU7" s="1790"/>
      <c r="AV7" s="1791"/>
      <c r="AW7" s="1878"/>
      <c r="AX7" s="47"/>
      <c r="AY7" s="47"/>
      <c r="AZ7" s="47"/>
      <c r="BA7" s="47"/>
      <c r="BB7" s="47"/>
      <c r="BC7" s="50"/>
      <c r="BD7" s="50"/>
      <c r="BE7" s="50"/>
      <c r="BF7" s="50"/>
      <c r="BG7" s="50"/>
      <c r="BH7" s="50"/>
      <c r="BI7" s="50"/>
      <c r="BJ7" s="50"/>
      <c r="BK7" s="1807"/>
      <c r="BL7" s="1808"/>
      <c r="BM7" s="1808"/>
      <c r="BN7" s="1809"/>
      <c r="BO7" s="1777" t="s">
        <v>238</v>
      </c>
      <c r="BP7" s="1778"/>
      <c r="BQ7" s="1778"/>
      <c r="BR7" s="1778"/>
      <c r="BS7" s="1778"/>
      <c r="BT7" s="1779"/>
      <c r="BU7" s="1798"/>
      <c r="BV7" s="1799"/>
      <c r="BW7" s="1799"/>
      <c r="BX7" s="1799"/>
      <c r="BY7" s="1799"/>
      <c r="BZ7" s="1799"/>
      <c r="CA7" s="1799"/>
      <c r="CB7" s="1799"/>
      <c r="CC7" s="1799"/>
      <c r="CD7" s="1799"/>
      <c r="CE7" s="1799"/>
      <c r="CF7" s="1799"/>
      <c r="CG7" s="1799"/>
      <c r="CH7" s="1799"/>
      <c r="CI7" s="1799"/>
      <c r="CJ7" s="1799"/>
      <c r="CK7" s="1799"/>
      <c r="CL7" s="1799"/>
      <c r="CM7" s="1799"/>
      <c r="CN7" s="1799"/>
      <c r="CO7" s="1799"/>
      <c r="CP7" s="1799"/>
      <c r="CQ7" s="1799"/>
      <c r="CR7" s="1799"/>
      <c r="CS7" s="1799"/>
      <c r="CT7" s="1800"/>
      <c r="CU7" s="53"/>
      <c r="CV7" s="50"/>
      <c r="CW7" s="50"/>
    </row>
    <row r="8" spans="1:105" s="52" customFormat="1" ht="12" customHeight="1">
      <c r="A8" s="47"/>
      <c r="B8" s="47"/>
      <c r="C8" s="1862"/>
      <c r="D8" s="1863"/>
      <c r="E8" s="1863"/>
      <c r="F8" s="1864"/>
      <c r="G8" s="1865" t="s">
        <v>239</v>
      </c>
      <c r="H8" s="1866"/>
      <c r="I8" s="1866"/>
      <c r="J8" s="1866"/>
      <c r="K8" s="1866"/>
      <c r="L8" s="1867"/>
      <c r="M8" s="1865" t="s">
        <v>240</v>
      </c>
      <c r="N8" s="1866"/>
      <c r="O8" s="1866"/>
      <c r="P8" s="1866"/>
      <c r="Q8" s="1819">
        <f>申告書入力用!BZ7</f>
        <v>0</v>
      </c>
      <c r="R8" s="1819"/>
      <c r="S8" s="1819"/>
      <c r="T8" s="1819"/>
      <c r="U8" s="1819"/>
      <c r="V8" s="1819"/>
      <c r="W8" s="1819"/>
      <c r="X8" s="1819"/>
      <c r="Y8" s="1819"/>
      <c r="Z8" s="1819"/>
      <c r="AA8" s="1819"/>
      <c r="AB8" s="1819"/>
      <c r="AC8" s="1819"/>
      <c r="AD8" s="1819"/>
      <c r="AE8" s="1819"/>
      <c r="AF8" s="1819"/>
      <c r="AG8" s="1819"/>
      <c r="AH8" s="1819"/>
      <c r="AI8" s="1819"/>
      <c r="AJ8" s="1819"/>
      <c r="AK8" s="1819"/>
      <c r="AL8" s="1819"/>
      <c r="AM8" s="1819"/>
      <c r="AN8" s="1819"/>
      <c r="AO8" s="1819"/>
      <c r="AP8" s="1819"/>
      <c r="AQ8" s="1819"/>
      <c r="AR8" s="1819"/>
      <c r="AS8" s="1819"/>
      <c r="AT8" s="1819"/>
      <c r="AU8" s="1819"/>
      <c r="AV8" s="1873">
        <f>申告書入力用!CJ7</f>
        <v>234567890123</v>
      </c>
      <c r="AW8" s="1878"/>
      <c r="AX8" s="47"/>
      <c r="AY8" s="47"/>
      <c r="AZ8" s="47"/>
      <c r="BA8" s="47"/>
      <c r="BB8" s="47"/>
      <c r="BC8" s="50"/>
      <c r="BD8" s="50"/>
      <c r="BE8" s="50"/>
      <c r="BF8" s="50"/>
      <c r="BG8" s="50"/>
      <c r="BH8" s="50"/>
      <c r="BI8" s="50"/>
      <c r="BJ8" s="50"/>
      <c r="BK8" s="1807"/>
      <c r="BL8" s="1808"/>
      <c r="BM8" s="1808"/>
      <c r="BN8" s="1809"/>
      <c r="BO8" s="1816" t="s">
        <v>239</v>
      </c>
      <c r="BP8" s="1817"/>
      <c r="BQ8" s="1817"/>
      <c r="BR8" s="1817"/>
      <c r="BS8" s="1817"/>
      <c r="BT8" s="1818"/>
      <c r="BU8" s="1816" t="s">
        <v>240</v>
      </c>
      <c r="BV8" s="1817"/>
      <c r="BW8" s="2017">
        <f>Q8</f>
        <v>0</v>
      </c>
      <c r="BX8" s="2017"/>
      <c r="BY8" s="2017"/>
      <c r="BZ8" s="2017"/>
      <c r="CA8" s="2017"/>
      <c r="CB8" s="2017"/>
      <c r="CC8" s="2017"/>
      <c r="CD8" s="2017"/>
      <c r="CE8" s="2017"/>
      <c r="CF8" s="2017"/>
      <c r="CG8" s="2017"/>
      <c r="CH8" s="2017"/>
      <c r="CI8" s="2017"/>
      <c r="CJ8" s="2017"/>
      <c r="CK8" s="2017"/>
      <c r="CL8" s="2017"/>
      <c r="CM8" s="2017"/>
      <c r="CN8" s="2017"/>
      <c r="CO8" s="2017"/>
      <c r="CP8" s="2017"/>
      <c r="CQ8" s="2017"/>
      <c r="CR8" s="2017"/>
      <c r="CS8" s="2017"/>
      <c r="CT8" s="384"/>
      <c r="CU8" s="53"/>
      <c r="CV8" s="50"/>
      <c r="CW8" s="50"/>
    </row>
    <row r="9" spans="1:105" s="52" customFormat="1" ht="12" customHeight="1">
      <c r="A9" s="47"/>
      <c r="B9" s="47"/>
      <c r="C9" s="1832"/>
      <c r="D9" s="1833"/>
      <c r="E9" s="1833"/>
      <c r="F9" s="1834"/>
      <c r="G9" s="1801"/>
      <c r="H9" s="1802"/>
      <c r="I9" s="1802"/>
      <c r="J9" s="1802"/>
      <c r="K9" s="1802"/>
      <c r="L9" s="1803"/>
      <c r="M9" s="55"/>
      <c r="N9" s="55"/>
      <c r="O9" s="55"/>
      <c r="P9" s="55"/>
      <c r="Q9" s="1790" t="str">
        <f>申告書入力用!BD7</f>
        <v>大阪 太郎</v>
      </c>
      <c r="R9" s="1790"/>
      <c r="S9" s="1790"/>
      <c r="T9" s="1790"/>
      <c r="U9" s="1790"/>
      <c r="V9" s="1790"/>
      <c r="W9" s="1790"/>
      <c r="X9" s="1790"/>
      <c r="Y9" s="1790"/>
      <c r="Z9" s="1790"/>
      <c r="AA9" s="1790"/>
      <c r="AB9" s="1790"/>
      <c r="AC9" s="1790"/>
      <c r="AD9" s="1790"/>
      <c r="AE9" s="1790"/>
      <c r="AF9" s="1790"/>
      <c r="AG9" s="1790"/>
      <c r="AH9" s="1790"/>
      <c r="AI9" s="1790"/>
      <c r="AJ9" s="1790"/>
      <c r="AK9" s="1790"/>
      <c r="AL9" s="1790"/>
      <c r="AM9" s="1790"/>
      <c r="AN9" s="1790"/>
      <c r="AO9" s="1790"/>
      <c r="AP9" s="1790"/>
      <c r="AQ9" s="1790"/>
      <c r="AR9" s="1790"/>
      <c r="AS9" s="1790"/>
      <c r="AT9" s="1790"/>
      <c r="AU9" s="1790"/>
      <c r="AV9" s="1874"/>
      <c r="AW9" s="1878"/>
      <c r="AX9" s="47"/>
      <c r="AY9" s="47"/>
      <c r="AZ9" s="47"/>
      <c r="BA9" s="47"/>
      <c r="BB9" s="47"/>
      <c r="BC9" s="50"/>
      <c r="BD9" s="50"/>
      <c r="BE9" s="50"/>
      <c r="BF9" s="50"/>
      <c r="BG9" s="50"/>
      <c r="BH9" s="50"/>
      <c r="BI9" s="50"/>
      <c r="BJ9" s="50"/>
      <c r="BK9" s="1810"/>
      <c r="BL9" s="1811"/>
      <c r="BM9" s="1811"/>
      <c r="BN9" s="1812"/>
      <c r="BO9" s="1777"/>
      <c r="BP9" s="1778"/>
      <c r="BQ9" s="1778"/>
      <c r="BR9" s="1778"/>
      <c r="BS9" s="1778"/>
      <c r="BT9" s="1779"/>
      <c r="BU9" s="56"/>
      <c r="BV9" s="57"/>
      <c r="BW9" s="2018" t="str">
        <f>Q9</f>
        <v>大阪 太郎</v>
      </c>
      <c r="BX9" s="2018"/>
      <c r="BY9" s="2018"/>
      <c r="BZ9" s="2018"/>
      <c r="CA9" s="2018"/>
      <c r="CB9" s="2018"/>
      <c r="CC9" s="2018"/>
      <c r="CD9" s="2018"/>
      <c r="CE9" s="2018"/>
      <c r="CF9" s="2018"/>
      <c r="CG9" s="2018"/>
      <c r="CH9" s="2018"/>
      <c r="CI9" s="2018"/>
      <c r="CJ9" s="2018"/>
      <c r="CK9" s="2018"/>
      <c r="CL9" s="2018"/>
      <c r="CM9" s="2018"/>
      <c r="CN9" s="2018"/>
      <c r="CO9" s="2018"/>
      <c r="CP9" s="2018"/>
      <c r="CQ9" s="2018"/>
      <c r="CR9" s="2018"/>
      <c r="CS9" s="2018"/>
      <c r="CT9" s="385"/>
      <c r="CU9" s="53"/>
      <c r="CV9" s="50"/>
      <c r="CW9" s="50"/>
    </row>
    <row r="10" spans="1:105" s="52" customFormat="1" ht="11.25" customHeight="1">
      <c r="A10" s="47"/>
      <c r="B10" s="47"/>
      <c r="C10" s="1829" t="s">
        <v>241</v>
      </c>
      <c r="D10" s="1830"/>
      <c r="E10" s="1830"/>
      <c r="F10" s="1830"/>
      <c r="G10" s="1830"/>
      <c r="H10" s="1830"/>
      <c r="I10" s="1830"/>
      <c r="J10" s="1830"/>
      <c r="K10" s="1830"/>
      <c r="L10" s="1830"/>
      <c r="M10" s="1830"/>
      <c r="N10" s="1830"/>
      <c r="O10" s="1830"/>
      <c r="P10" s="1830"/>
      <c r="Q10" s="1830"/>
      <c r="R10" s="1831"/>
      <c r="S10" s="1829" t="s">
        <v>242</v>
      </c>
      <c r="T10" s="1830"/>
      <c r="U10" s="1830"/>
      <c r="V10" s="1830"/>
      <c r="W10" s="1830"/>
      <c r="X10" s="1830"/>
      <c r="Y10" s="1830"/>
      <c r="Z10" s="1830"/>
      <c r="AA10" s="1831"/>
      <c r="AB10" s="1829" t="s">
        <v>243</v>
      </c>
      <c r="AC10" s="1830"/>
      <c r="AD10" s="1830"/>
      <c r="AE10" s="1830"/>
      <c r="AF10" s="1830"/>
      <c r="AG10" s="1830"/>
      <c r="AH10" s="1830"/>
      <c r="AI10" s="1830"/>
      <c r="AJ10" s="1831"/>
      <c r="AK10" s="1835" t="s">
        <v>244</v>
      </c>
      <c r="AL10" s="1836"/>
      <c r="AM10" s="1836"/>
      <c r="AN10" s="1836"/>
      <c r="AO10" s="1836"/>
      <c r="AP10" s="1836"/>
      <c r="AQ10" s="1836"/>
      <c r="AR10" s="1836"/>
      <c r="AS10" s="1836"/>
      <c r="AT10" s="1836"/>
      <c r="AU10" s="1836"/>
      <c r="AV10" s="1837"/>
      <c r="AW10" s="1878"/>
      <c r="AX10" s="47"/>
      <c r="AY10" s="47"/>
      <c r="AZ10" s="47"/>
      <c r="BA10" s="47"/>
      <c r="BB10" s="47"/>
      <c r="BC10" s="50"/>
      <c r="BD10" s="50"/>
      <c r="BE10" s="50"/>
      <c r="BF10" s="50"/>
      <c r="BG10" s="50"/>
      <c r="BH10" s="50"/>
      <c r="BI10" s="50"/>
      <c r="BJ10" s="50"/>
      <c r="BK10" s="1804" t="s">
        <v>241</v>
      </c>
      <c r="BL10" s="1805"/>
      <c r="BM10" s="1805"/>
      <c r="BN10" s="1805"/>
      <c r="BO10" s="1805"/>
      <c r="BP10" s="1805"/>
      <c r="BQ10" s="1805"/>
      <c r="BR10" s="1805"/>
      <c r="BS10" s="1805"/>
      <c r="BT10" s="1805"/>
      <c r="BU10" s="1805"/>
      <c r="BV10" s="1805"/>
      <c r="BW10" s="1805"/>
      <c r="BX10" s="1806"/>
      <c r="BY10" s="1804" t="s">
        <v>242</v>
      </c>
      <c r="BZ10" s="1805"/>
      <c r="CA10" s="1805"/>
      <c r="CB10" s="1805"/>
      <c r="CC10" s="1806"/>
      <c r="CD10" s="1804" t="s">
        <v>243</v>
      </c>
      <c r="CE10" s="1805"/>
      <c r="CF10" s="1805"/>
      <c r="CG10" s="1805"/>
      <c r="CH10" s="1806"/>
      <c r="CI10" s="1804" t="s">
        <v>244</v>
      </c>
      <c r="CJ10" s="1805"/>
      <c r="CK10" s="1805"/>
      <c r="CL10" s="1805"/>
      <c r="CM10" s="1805"/>
      <c r="CN10" s="1805"/>
      <c r="CO10" s="1805"/>
      <c r="CP10" s="1805"/>
      <c r="CQ10" s="1805"/>
      <c r="CR10" s="1805"/>
      <c r="CS10" s="1805"/>
      <c r="CT10" s="1806"/>
      <c r="CU10" s="53"/>
      <c r="CV10" s="50"/>
      <c r="CW10" s="50"/>
    </row>
    <row r="11" spans="1:105" s="52" customFormat="1" ht="11.25" customHeight="1">
      <c r="A11" s="47"/>
      <c r="B11" s="47"/>
      <c r="C11" s="1832"/>
      <c r="D11" s="1833"/>
      <c r="E11" s="1833"/>
      <c r="F11" s="1833"/>
      <c r="G11" s="1833"/>
      <c r="H11" s="1833"/>
      <c r="I11" s="1833"/>
      <c r="J11" s="1833"/>
      <c r="K11" s="1833"/>
      <c r="L11" s="1833"/>
      <c r="M11" s="1833"/>
      <c r="N11" s="1833"/>
      <c r="O11" s="1833"/>
      <c r="P11" s="1833"/>
      <c r="Q11" s="1833"/>
      <c r="R11" s="1834"/>
      <c r="S11" s="1832"/>
      <c r="T11" s="1833"/>
      <c r="U11" s="1833"/>
      <c r="V11" s="1833"/>
      <c r="W11" s="1833"/>
      <c r="X11" s="1833"/>
      <c r="Y11" s="1833"/>
      <c r="Z11" s="1833"/>
      <c r="AA11" s="1834"/>
      <c r="AB11" s="1832"/>
      <c r="AC11" s="1833"/>
      <c r="AD11" s="1833"/>
      <c r="AE11" s="1833"/>
      <c r="AF11" s="1833"/>
      <c r="AG11" s="1833"/>
      <c r="AH11" s="1833"/>
      <c r="AI11" s="1833"/>
      <c r="AJ11" s="1834"/>
      <c r="AK11" s="1835" t="s">
        <v>245</v>
      </c>
      <c r="AL11" s="1836"/>
      <c r="AM11" s="1836"/>
      <c r="AN11" s="1836"/>
      <c r="AO11" s="1836"/>
      <c r="AP11" s="1837"/>
      <c r="AQ11" s="1835" t="s">
        <v>246</v>
      </c>
      <c r="AR11" s="1836"/>
      <c r="AS11" s="1836"/>
      <c r="AT11" s="1836"/>
      <c r="AU11" s="1836"/>
      <c r="AV11" s="1837"/>
      <c r="AW11" s="1878"/>
      <c r="AX11" s="47"/>
      <c r="AY11" s="47"/>
      <c r="AZ11" s="47"/>
      <c r="BA11" s="47"/>
      <c r="BB11" s="47"/>
      <c r="BC11" s="50"/>
      <c r="BD11" s="50"/>
      <c r="BE11" s="50"/>
      <c r="BF11" s="50"/>
      <c r="BG11" s="50"/>
      <c r="BH11" s="50"/>
      <c r="BI11" s="50"/>
      <c r="BJ11" s="50"/>
      <c r="BK11" s="1810"/>
      <c r="BL11" s="1811"/>
      <c r="BM11" s="1811"/>
      <c r="BN11" s="1811"/>
      <c r="BO11" s="1811"/>
      <c r="BP11" s="1811"/>
      <c r="BQ11" s="1811"/>
      <c r="BR11" s="1811"/>
      <c r="BS11" s="1811"/>
      <c r="BT11" s="1811"/>
      <c r="BU11" s="1811"/>
      <c r="BV11" s="1811"/>
      <c r="BW11" s="1811"/>
      <c r="BX11" s="1812"/>
      <c r="BY11" s="1810"/>
      <c r="BZ11" s="1811"/>
      <c r="CA11" s="1811"/>
      <c r="CB11" s="1811"/>
      <c r="CC11" s="1812"/>
      <c r="CD11" s="1810"/>
      <c r="CE11" s="1811"/>
      <c r="CF11" s="1811"/>
      <c r="CG11" s="1811"/>
      <c r="CH11" s="1812"/>
      <c r="CI11" s="1838" t="s">
        <v>245</v>
      </c>
      <c r="CJ11" s="1839"/>
      <c r="CK11" s="1839"/>
      <c r="CL11" s="1839"/>
      <c r="CM11" s="1839"/>
      <c r="CN11" s="1840"/>
      <c r="CO11" s="1838" t="s">
        <v>246</v>
      </c>
      <c r="CP11" s="1839"/>
      <c r="CQ11" s="1839"/>
      <c r="CR11" s="1839"/>
      <c r="CS11" s="1839"/>
      <c r="CT11" s="1840"/>
      <c r="CU11" s="53"/>
      <c r="CV11" s="50"/>
      <c r="CW11" s="629"/>
    </row>
    <row r="12" spans="1:105" s="52" customFormat="1" ht="12" customHeight="1">
      <c r="A12" s="47"/>
      <c r="B12" s="47"/>
      <c r="C12" s="1841" t="s">
        <v>247</v>
      </c>
      <c r="D12" s="1842"/>
      <c r="E12" s="1842"/>
      <c r="F12" s="1842"/>
      <c r="G12" s="1842"/>
      <c r="H12" s="1842"/>
      <c r="I12" s="1842"/>
      <c r="J12" s="1842"/>
      <c r="K12" s="1842"/>
      <c r="L12" s="1842"/>
      <c r="M12" s="1842"/>
      <c r="N12" s="1842"/>
      <c r="O12" s="1842"/>
      <c r="P12" s="1842"/>
      <c r="Q12" s="1842"/>
      <c r="R12" s="1843"/>
      <c r="S12" s="58"/>
      <c r="T12" s="58"/>
      <c r="U12" s="58"/>
      <c r="V12" s="58"/>
      <c r="W12" s="58"/>
      <c r="X12" s="58"/>
      <c r="Y12" s="58"/>
      <c r="Z12" s="58"/>
      <c r="AA12" s="58"/>
      <c r="AB12" s="59"/>
      <c r="AC12" s="58"/>
      <c r="AD12" s="58"/>
      <c r="AE12" s="58"/>
      <c r="AF12" s="58"/>
      <c r="AG12" s="58"/>
      <c r="AH12" s="58"/>
      <c r="AI12" s="58"/>
      <c r="AJ12" s="60"/>
      <c r="AK12" s="58"/>
      <c r="AL12" s="58"/>
      <c r="AM12" s="58"/>
      <c r="AN12" s="58"/>
      <c r="AO12" s="58"/>
      <c r="AP12" s="58"/>
      <c r="AQ12" s="59"/>
      <c r="AR12" s="58"/>
      <c r="AS12" s="58"/>
      <c r="AT12" s="58"/>
      <c r="AU12" s="58"/>
      <c r="AV12" s="60"/>
      <c r="AW12" s="1878"/>
      <c r="AX12" s="47"/>
      <c r="AY12" s="47"/>
      <c r="AZ12" s="47"/>
      <c r="BA12" s="47"/>
      <c r="BB12" s="47"/>
      <c r="BC12" s="50"/>
      <c r="BD12" s="50"/>
      <c r="BE12" s="50"/>
      <c r="BF12" s="50"/>
      <c r="BG12" s="50"/>
      <c r="BH12" s="50"/>
      <c r="BI12" s="50"/>
      <c r="BJ12" s="50"/>
      <c r="BK12" s="1847" t="s">
        <v>247</v>
      </c>
      <c r="BL12" s="1848"/>
      <c r="BM12" s="1848"/>
      <c r="BN12" s="1848"/>
      <c r="BO12" s="1848"/>
      <c r="BP12" s="1848"/>
      <c r="BQ12" s="1848"/>
      <c r="BR12" s="1848"/>
      <c r="BS12" s="1848"/>
      <c r="BT12" s="1848"/>
      <c r="BU12" s="1848"/>
      <c r="BV12" s="1848"/>
      <c r="BW12" s="1848"/>
      <c r="BX12" s="1849"/>
      <c r="BY12" s="61"/>
      <c r="BZ12" s="61"/>
      <c r="CA12" s="61"/>
      <c r="CB12" s="61"/>
      <c r="CC12" s="61"/>
      <c r="CD12" s="62"/>
      <c r="CE12" s="63"/>
      <c r="CF12" s="63"/>
      <c r="CG12" s="63"/>
      <c r="CH12" s="64"/>
      <c r="CI12" s="65"/>
      <c r="CJ12" s="65"/>
      <c r="CK12" s="65"/>
      <c r="CL12" s="65"/>
      <c r="CM12" s="65"/>
      <c r="CN12" s="65"/>
      <c r="CO12" s="66"/>
      <c r="CP12" s="63"/>
      <c r="CQ12" s="63"/>
      <c r="CR12" s="63"/>
      <c r="CS12" s="63"/>
      <c r="CT12" s="64"/>
      <c r="CU12" s="53"/>
      <c r="CV12" s="50"/>
      <c r="CW12" s="50"/>
    </row>
    <row r="13" spans="1:105" s="52" customFormat="1" ht="12" customHeight="1">
      <c r="A13" s="47"/>
      <c r="B13" s="47"/>
      <c r="C13" s="1844"/>
      <c r="D13" s="1845"/>
      <c r="E13" s="1845"/>
      <c r="F13" s="1845"/>
      <c r="G13" s="1845"/>
      <c r="H13" s="1845"/>
      <c r="I13" s="1845"/>
      <c r="J13" s="1845"/>
      <c r="K13" s="1845"/>
      <c r="L13" s="1845"/>
      <c r="M13" s="1845"/>
      <c r="N13" s="1845"/>
      <c r="O13" s="1845"/>
      <c r="P13" s="1845"/>
      <c r="Q13" s="1845"/>
      <c r="R13" s="1846"/>
      <c r="S13" s="1853">
        <f>IF(S17&gt;0,"",
IF(SUM(申告書入力用!Q72:AE77)&gt;0,0,
IF(SUM(申告書入力用!CP19:CP23)&gt;0,SUM(申告書入力用!CP19:CP23),0)))</f>
        <v>35000000</v>
      </c>
      <c r="T13" s="1854"/>
      <c r="U13" s="1854"/>
      <c r="V13" s="1854"/>
      <c r="W13" s="1854"/>
      <c r="X13" s="1854"/>
      <c r="Y13" s="1854"/>
      <c r="Z13" s="1854"/>
      <c r="AA13" s="1855"/>
      <c r="AB13" s="1856">
        <f>IF(S17&gt;0,"",
IF(S13&gt;0,申告書入力用!CP64,0))</f>
        <v>4226940</v>
      </c>
      <c r="AC13" s="1857"/>
      <c r="AD13" s="1857"/>
      <c r="AE13" s="1857"/>
      <c r="AF13" s="1857"/>
      <c r="AG13" s="1857"/>
      <c r="AH13" s="1857"/>
      <c r="AI13" s="1857"/>
      <c r="AJ13" s="1858"/>
      <c r="AK13" s="1856">
        <f>IF(S17&gt;0,"",
IF(S13&gt;0,申告書入力用!CP65,0))</f>
        <v>1032000</v>
      </c>
      <c r="AL13" s="1857"/>
      <c r="AM13" s="1857"/>
      <c r="AN13" s="1857"/>
      <c r="AO13" s="1857"/>
      <c r="AP13" s="1858"/>
      <c r="AQ13" s="1856">
        <f>IF(S17&gt;0,"",
IF(S13&gt;0,申告書入力用!CP66,0))</f>
        <v>688000</v>
      </c>
      <c r="AR13" s="1857"/>
      <c r="AS13" s="1857"/>
      <c r="AT13" s="1857"/>
      <c r="AU13" s="1857"/>
      <c r="AV13" s="1858"/>
      <c r="AW13" s="1878"/>
      <c r="AX13" s="47"/>
      <c r="AY13" s="47"/>
      <c r="AZ13" s="47"/>
      <c r="BA13" s="47"/>
      <c r="BB13" s="47"/>
      <c r="BC13" s="50"/>
      <c r="BD13" s="50"/>
      <c r="BE13" s="50"/>
      <c r="BF13" s="50"/>
      <c r="BG13" s="50"/>
      <c r="BH13" s="50"/>
      <c r="BI13" s="50"/>
      <c r="BJ13" s="50"/>
      <c r="BK13" s="1850"/>
      <c r="BL13" s="1851"/>
      <c r="BM13" s="1851"/>
      <c r="BN13" s="1851"/>
      <c r="BO13" s="1851"/>
      <c r="BP13" s="1851"/>
      <c r="BQ13" s="1851"/>
      <c r="BR13" s="1851"/>
      <c r="BS13" s="1851"/>
      <c r="BT13" s="1851"/>
      <c r="BU13" s="1851"/>
      <c r="BV13" s="1851"/>
      <c r="BW13" s="1851"/>
      <c r="BX13" s="1852"/>
      <c r="BY13" s="1820">
        <f>S13</f>
        <v>35000000</v>
      </c>
      <c r="BZ13" s="1821"/>
      <c r="CA13" s="1821"/>
      <c r="CB13" s="1821"/>
      <c r="CC13" s="1822"/>
      <c r="CD13" s="1820">
        <f>AB13</f>
        <v>4226940</v>
      </c>
      <c r="CE13" s="1821"/>
      <c r="CF13" s="1821"/>
      <c r="CG13" s="1821"/>
      <c r="CH13" s="1822"/>
      <c r="CI13" s="1820">
        <f>AK13</f>
        <v>1032000</v>
      </c>
      <c r="CJ13" s="1821"/>
      <c r="CK13" s="1821"/>
      <c r="CL13" s="1821"/>
      <c r="CM13" s="1821"/>
      <c r="CN13" s="1822"/>
      <c r="CO13" s="1820">
        <f>AQ13</f>
        <v>688000</v>
      </c>
      <c r="CP13" s="1821"/>
      <c r="CQ13" s="1821"/>
      <c r="CR13" s="1821"/>
      <c r="CS13" s="1821"/>
      <c r="CT13" s="1822"/>
      <c r="CU13" s="53"/>
      <c r="CV13" s="50"/>
      <c r="CW13" s="50"/>
    </row>
    <row r="14" spans="1:105" s="52" customFormat="1" ht="12" customHeight="1">
      <c r="A14" s="47"/>
      <c r="B14" s="47"/>
      <c r="C14" s="1859" t="s">
        <v>248</v>
      </c>
      <c r="D14" s="1860"/>
      <c r="E14" s="1860"/>
      <c r="F14" s="1860"/>
      <c r="G14" s="1860"/>
      <c r="H14" s="1860"/>
      <c r="I14" s="1860"/>
      <c r="J14" s="1860"/>
      <c r="K14" s="1860"/>
      <c r="L14" s="1860"/>
      <c r="M14" s="1860"/>
      <c r="N14" s="1860"/>
      <c r="O14" s="1860"/>
      <c r="P14" s="67"/>
      <c r="Q14" s="67"/>
      <c r="R14" s="68"/>
      <c r="S14" s="1853"/>
      <c r="T14" s="1854"/>
      <c r="U14" s="1854"/>
      <c r="V14" s="1854"/>
      <c r="W14" s="1854"/>
      <c r="X14" s="1854"/>
      <c r="Y14" s="1854"/>
      <c r="Z14" s="1854"/>
      <c r="AA14" s="1855"/>
      <c r="AB14" s="1856"/>
      <c r="AC14" s="1857"/>
      <c r="AD14" s="1857"/>
      <c r="AE14" s="1857"/>
      <c r="AF14" s="1857"/>
      <c r="AG14" s="1857"/>
      <c r="AH14" s="1857"/>
      <c r="AI14" s="1857"/>
      <c r="AJ14" s="1858"/>
      <c r="AK14" s="1856"/>
      <c r="AL14" s="1857"/>
      <c r="AM14" s="1857"/>
      <c r="AN14" s="1857"/>
      <c r="AO14" s="1857"/>
      <c r="AP14" s="1858"/>
      <c r="AQ14" s="1856"/>
      <c r="AR14" s="1857"/>
      <c r="AS14" s="1857"/>
      <c r="AT14" s="1857"/>
      <c r="AU14" s="1857"/>
      <c r="AV14" s="1858"/>
      <c r="AW14" s="1878"/>
      <c r="AX14" s="47"/>
      <c r="AY14" s="47"/>
      <c r="AZ14" s="47"/>
      <c r="BA14" s="47"/>
      <c r="BB14" s="47"/>
      <c r="BC14" s="50"/>
      <c r="BD14" s="50"/>
      <c r="BE14" s="50"/>
      <c r="BF14" s="50"/>
      <c r="BG14" s="50"/>
      <c r="BH14" s="50"/>
      <c r="BI14" s="50"/>
      <c r="BJ14" s="50"/>
      <c r="BK14" s="1879" t="s">
        <v>248</v>
      </c>
      <c r="BL14" s="1880"/>
      <c r="BM14" s="1880"/>
      <c r="BN14" s="1880"/>
      <c r="BO14" s="1880"/>
      <c r="BP14" s="1880"/>
      <c r="BQ14" s="1880"/>
      <c r="BR14" s="1880"/>
      <c r="BS14" s="1880"/>
      <c r="BT14" s="1880"/>
      <c r="BU14" s="1880"/>
      <c r="BV14" s="1880"/>
      <c r="BW14" s="69"/>
      <c r="BX14" s="70"/>
      <c r="BY14" s="1823"/>
      <c r="BZ14" s="1824"/>
      <c r="CA14" s="1824"/>
      <c r="CB14" s="1824"/>
      <c r="CC14" s="1825"/>
      <c r="CD14" s="1823"/>
      <c r="CE14" s="1824"/>
      <c r="CF14" s="1824"/>
      <c r="CG14" s="1824"/>
      <c r="CH14" s="1825"/>
      <c r="CI14" s="1823"/>
      <c r="CJ14" s="1824"/>
      <c r="CK14" s="1824"/>
      <c r="CL14" s="1824"/>
      <c r="CM14" s="1824"/>
      <c r="CN14" s="1825"/>
      <c r="CO14" s="1823"/>
      <c r="CP14" s="1824"/>
      <c r="CQ14" s="1824"/>
      <c r="CR14" s="1824"/>
      <c r="CS14" s="1824"/>
      <c r="CT14" s="1825"/>
      <c r="CU14" s="53"/>
      <c r="CV14" s="50"/>
      <c r="CW14" s="50"/>
    </row>
    <row r="15" spans="1:105" s="52" customFormat="1" ht="24.75" customHeight="1">
      <c r="A15" s="47"/>
      <c r="B15" s="47"/>
      <c r="C15" s="1841" t="s">
        <v>249</v>
      </c>
      <c r="D15" s="1842"/>
      <c r="E15" s="1842"/>
      <c r="F15" s="1842"/>
      <c r="G15" s="1842"/>
      <c r="H15" s="1842"/>
      <c r="I15" s="1842"/>
      <c r="J15" s="1842"/>
      <c r="K15" s="1842"/>
      <c r="L15" s="1842"/>
      <c r="M15" s="1842"/>
      <c r="N15" s="1842"/>
      <c r="O15" s="1842"/>
      <c r="P15" s="1842"/>
      <c r="Q15" s="1842"/>
      <c r="R15" s="1843"/>
      <c r="S15" s="1896">
        <f>IF(S17&gt;0,"",
IF(SUM(申告書入力用!Q72:AE77)&gt;0,SUM(申告書入力用!CP19:CP23),0))</f>
        <v>0</v>
      </c>
      <c r="T15" s="1897"/>
      <c r="U15" s="1897"/>
      <c r="V15" s="1897"/>
      <c r="W15" s="1897"/>
      <c r="X15" s="1897"/>
      <c r="Y15" s="1897"/>
      <c r="Z15" s="1897"/>
      <c r="AA15" s="1898"/>
      <c r="AB15" s="1890">
        <f>IF(S17&gt;0,"",
IF(S15&gt;0,申告書入力用!CS99-SUM(申告書入力用!AF72,申告書入力用!AF74,申告書入力用!AF76),0))</f>
        <v>0</v>
      </c>
      <c r="AC15" s="1891"/>
      <c r="AD15" s="1891"/>
      <c r="AE15" s="1891"/>
      <c r="AF15" s="1891"/>
      <c r="AG15" s="1891"/>
      <c r="AH15" s="1891"/>
      <c r="AI15" s="1891"/>
      <c r="AJ15" s="1892"/>
      <c r="AK15" s="1890">
        <f>IF(S17&gt;0,"",
IF(S15&gt;0,申告書入力用!CS100-SUM(申告書入力用!AQ72:AW77),0))</f>
        <v>0</v>
      </c>
      <c r="AL15" s="1891"/>
      <c r="AM15" s="1891"/>
      <c r="AN15" s="1891"/>
      <c r="AO15" s="1891"/>
      <c r="AP15" s="1892"/>
      <c r="AQ15" s="1890">
        <f>IF(S17&gt;0,"",
IF(S15&gt;0,申告書入力用!CS101-SUM(申告書入力用!AX72:BA77),0))</f>
        <v>0</v>
      </c>
      <c r="AR15" s="1891"/>
      <c r="AS15" s="1891"/>
      <c r="AT15" s="1891"/>
      <c r="AU15" s="1891"/>
      <c r="AV15" s="1892"/>
      <c r="AW15" s="1878"/>
      <c r="AX15" s="47"/>
      <c r="AY15" s="47"/>
      <c r="AZ15" s="47"/>
      <c r="BA15" s="47"/>
      <c r="BB15" s="47"/>
      <c r="BC15" s="50"/>
      <c r="BD15" s="50"/>
      <c r="BE15" s="50"/>
      <c r="BF15" s="50"/>
      <c r="BG15" s="50"/>
      <c r="BH15" s="50"/>
      <c r="BI15" s="50"/>
      <c r="BJ15" s="50"/>
      <c r="BK15" s="1847" t="s">
        <v>249</v>
      </c>
      <c r="BL15" s="1848"/>
      <c r="BM15" s="1848"/>
      <c r="BN15" s="1848"/>
      <c r="BO15" s="1848"/>
      <c r="BP15" s="1848"/>
      <c r="BQ15" s="1848"/>
      <c r="BR15" s="1848"/>
      <c r="BS15" s="1848"/>
      <c r="BT15" s="1848"/>
      <c r="BU15" s="1848"/>
      <c r="BV15" s="1848"/>
      <c r="BW15" s="1848"/>
      <c r="BX15" s="1849"/>
      <c r="BY15" s="1881">
        <f>S15</f>
        <v>0</v>
      </c>
      <c r="BZ15" s="1882"/>
      <c r="CA15" s="1882"/>
      <c r="CB15" s="1882"/>
      <c r="CC15" s="1883"/>
      <c r="CD15" s="1881">
        <f>AB15</f>
        <v>0</v>
      </c>
      <c r="CE15" s="1882"/>
      <c r="CF15" s="1882"/>
      <c r="CG15" s="1882"/>
      <c r="CH15" s="1883"/>
      <c r="CI15" s="1881">
        <f>AK15</f>
        <v>0</v>
      </c>
      <c r="CJ15" s="1882"/>
      <c r="CK15" s="1882"/>
      <c r="CL15" s="1882"/>
      <c r="CM15" s="1882"/>
      <c r="CN15" s="1883"/>
      <c r="CO15" s="1881">
        <f>AQ15</f>
        <v>0</v>
      </c>
      <c r="CP15" s="1882"/>
      <c r="CQ15" s="1882"/>
      <c r="CR15" s="1882"/>
      <c r="CS15" s="1882"/>
      <c r="CT15" s="1883"/>
      <c r="CU15" s="53"/>
      <c r="CV15" s="50"/>
      <c r="CW15" s="50"/>
    </row>
    <row r="16" spans="1:105" s="52" customFormat="1" ht="12" customHeight="1">
      <c r="A16" s="47"/>
      <c r="B16" s="47"/>
      <c r="C16" s="1859" t="s">
        <v>250</v>
      </c>
      <c r="D16" s="1860"/>
      <c r="E16" s="1860"/>
      <c r="F16" s="1860"/>
      <c r="G16" s="1860"/>
      <c r="H16" s="1860"/>
      <c r="I16" s="1860"/>
      <c r="J16" s="1860"/>
      <c r="K16" s="1860"/>
      <c r="L16" s="1860"/>
      <c r="M16" s="1860"/>
      <c r="N16" s="1860"/>
      <c r="O16" s="1860"/>
      <c r="P16" s="71"/>
      <c r="Q16" s="71"/>
      <c r="R16" s="72"/>
      <c r="S16" s="1899"/>
      <c r="T16" s="1900"/>
      <c r="U16" s="1900"/>
      <c r="V16" s="1900"/>
      <c r="W16" s="1900"/>
      <c r="X16" s="1900"/>
      <c r="Y16" s="1900"/>
      <c r="Z16" s="1900"/>
      <c r="AA16" s="1901"/>
      <c r="AB16" s="1893"/>
      <c r="AC16" s="1894"/>
      <c r="AD16" s="1894"/>
      <c r="AE16" s="1894"/>
      <c r="AF16" s="1894"/>
      <c r="AG16" s="1894"/>
      <c r="AH16" s="1894"/>
      <c r="AI16" s="1894"/>
      <c r="AJ16" s="1895"/>
      <c r="AK16" s="1893"/>
      <c r="AL16" s="1894"/>
      <c r="AM16" s="1894"/>
      <c r="AN16" s="1894"/>
      <c r="AO16" s="1894"/>
      <c r="AP16" s="1895"/>
      <c r="AQ16" s="1893"/>
      <c r="AR16" s="1894"/>
      <c r="AS16" s="1894"/>
      <c r="AT16" s="1894"/>
      <c r="AU16" s="1894"/>
      <c r="AV16" s="1895"/>
      <c r="AW16" s="1878"/>
      <c r="AX16" s="47"/>
      <c r="AY16" s="47"/>
      <c r="AZ16" s="47"/>
      <c r="BA16" s="47"/>
      <c r="BB16" s="47"/>
      <c r="BC16" s="50"/>
      <c r="BD16" s="50"/>
      <c r="BE16" s="50"/>
      <c r="BF16" s="50"/>
      <c r="BG16" s="50"/>
      <c r="BH16" s="50"/>
      <c r="BI16" s="50"/>
      <c r="BJ16" s="50"/>
      <c r="BK16" s="1879" t="s">
        <v>250</v>
      </c>
      <c r="BL16" s="1880"/>
      <c r="BM16" s="1880"/>
      <c r="BN16" s="1880"/>
      <c r="BO16" s="1880"/>
      <c r="BP16" s="1880"/>
      <c r="BQ16" s="1880"/>
      <c r="BR16" s="1880"/>
      <c r="BS16" s="1880"/>
      <c r="BT16" s="1880"/>
      <c r="BU16" s="1880"/>
      <c r="BV16" s="1880"/>
      <c r="BW16" s="69"/>
      <c r="BX16" s="73"/>
      <c r="BY16" s="1823"/>
      <c r="BZ16" s="1824"/>
      <c r="CA16" s="1824"/>
      <c r="CB16" s="1824"/>
      <c r="CC16" s="1825"/>
      <c r="CD16" s="1823"/>
      <c r="CE16" s="1824"/>
      <c r="CF16" s="1824"/>
      <c r="CG16" s="1824"/>
      <c r="CH16" s="1825"/>
      <c r="CI16" s="1823"/>
      <c r="CJ16" s="1824"/>
      <c r="CK16" s="1824"/>
      <c r="CL16" s="1824"/>
      <c r="CM16" s="1824"/>
      <c r="CN16" s="1825"/>
      <c r="CO16" s="1823"/>
      <c r="CP16" s="1824"/>
      <c r="CQ16" s="1824"/>
      <c r="CR16" s="1824"/>
      <c r="CS16" s="1824"/>
      <c r="CT16" s="1825"/>
      <c r="CU16" s="53"/>
      <c r="CV16" s="50"/>
      <c r="CW16" s="50"/>
    </row>
    <row r="17" spans="1:101" s="52" customFormat="1" ht="24.75" customHeight="1">
      <c r="A17" s="47"/>
      <c r="B17" s="47"/>
      <c r="C17" s="1841" t="s">
        <v>251</v>
      </c>
      <c r="D17" s="1842"/>
      <c r="E17" s="1842"/>
      <c r="F17" s="1842"/>
      <c r="G17" s="1842"/>
      <c r="H17" s="1842"/>
      <c r="I17" s="1842"/>
      <c r="J17" s="1842"/>
      <c r="K17" s="1842"/>
      <c r="L17" s="1842"/>
      <c r="M17" s="1842"/>
      <c r="N17" s="1842"/>
      <c r="O17" s="1842"/>
      <c r="P17" s="1842"/>
      <c r="Q17" s="1842"/>
      <c r="R17" s="1843"/>
      <c r="S17" s="1884"/>
      <c r="T17" s="1885"/>
      <c r="U17" s="1885"/>
      <c r="V17" s="1885"/>
      <c r="W17" s="1885"/>
      <c r="X17" s="1885"/>
      <c r="Y17" s="1885"/>
      <c r="Z17" s="1885"/>
      <c r="AA17" s="1886"/>
      <c r="AB17" s="1890">
        <f>IF(S17&gt;0,INT(S17*0.2*1.021),0)</f>
        <v>0</v>
      </c>
      <c r="AC17" s="1891"/>
      <c r="AD17" s="1891"/>
      <c r="AE17" s="1891"/>
      <c r="AF17" s="1891"/>
      <c r="AG17" s="1891"/>
      <c r="AH17" s="1891"/>
      <c r="AI17" s="1891"/>
      <c r="AJ17" s="1892"/>
      <c r="AK17" s="1890">
        <f>IF(S17&gt;0,INT(S17*0.06),0)</f>
        <v>0</v>
      </c>
      <c r="AL17" s="1891"/>
      <c r="AM17" s="1891"/>
      <c r="AN17" s="1891"/>
      <c r="AO17" s="1891"/>
      <c r="AP17" s="1892"/>
      <c r="AQ17" s="1890">
        <f>IF(S17&gt;0,INT(S17*0.04),0)</f>
        <v>0</v>
      </c>
      <c r="AR17" s="1891"/>
      <c r="AS17" s="1891"/>
      <c r="AT17" s="1891"/>
      <c r="AU17" s="1891"/>
      <c r="AV17" s="1892"/>
      <c r="AW17" s="1878"/>
      <c r="AX17" s="47"/>
      <c r="AY17" s="47"/>
      <c r="AZ17" s="47"/>
      <c r="BA17" s="47"/>
      <c r="BB17" s="47"/>
      <c r="BC17" s="50"/>
      <c r="BD17" s="50"/>
      <c r="BE17" s="50"/>
      <c r="BF17" s="50"/>
      <c r="BG17" s="50"/>
      <c r="BH17" s="50"/>
      <c r="BI17" s="50"/>
      <c r="BJ17" s="50"/>
      <c r="BK17" s="1847" t="s">
        <v>251</v>
      </c>
      <c r="BL17" s="1848"/>
      <c r="BM17" s="1848"/>
      <c r="BN17" s="1848"/>
      <c r="BO17" s="1848"/>
      <c r="BP17" s="1848"/>
      <c r="BQ17" s="1848"/>
      <c r="BR17" s="1848"/>
      <c r="BS17" s="1848"/>
      <c r="BT17" s="1848"/>
      <c r="BU17" s="1848"/>
      <c r="BV17" s="1848"/>
      <c r="BW17" s="1848"/>
      <c r="BX17" s="1849"/>
      <c r="BY17" s="1881">
        <f>S17</f>
        <v>0</v>
      </c>
      <c r="BZ17" s="1882"/>
      <c r="CA17" s="1882"/>
      <c r="CB17" s="1882"/>
      <c r="CC17" s="1883"/>
      <c r="CD17" s="1881">
        <f>AB17</f>
        <v>0</v>
      </c>
      <c r="CE17" s="1882"/>
      <c r="CF17" s="1882"/>
      <c r="CG17" s="1882"/>
      <c r="CH17" s="1883"/>
      <c r="CI17" s="1881">
        <f>AK17</f>
        <v>0</v>
      </c>
      <c r="CJ17" s="1882"/>
      <c r="CK17" s="1882"/>
      <c r="CL17" s="1882"/>
      <c r="CM17" s="1882"/>
      <c r="CN17" s="1883"/>
      <c r="CO17" s="1881">
        <f>AQ17</f>
        <v>0</v>
      </c>
      <c r="CP17" s="1882"/>
      <c r="CQ17" s="1882"/>
      <c r="CR17" s="1882"/>
      <c r="CS17" s="1882"/>
      <c r="CT17" s="1883"/>
      <c r="CU17" s="53"/>
      <c r="CV17" s="50"/>
      <c r="CW17" s="50"/>
    </row>
    <row r="18" spans="1:101" s="52" customFormat="1" ht="12" customHeight="1">
      <c r="A18" s="47"/>
      <c r="B18" s="47"/>
      <c r="C18" s="1859" t="s">
        <v>252</v>
      </c>
      <c r="D18" s="1860"/>
      <c r="E18" s="1860"/>
      <c r="F18" s="1860"/>
      <c r="G18" s="1860"/>
      <c r="H18" s="1860"/>
      <c r="I18" s="1860"/>
      <c r="J18" s="1860"/>
      <c r="K18" s="71"/>
      <c r="L18" s="71"/>
      <c r="M18" s="71"/>
      <c r="N18" s="71"/>
      <c r="O18" s="71"/>
      <c r="P18" s="71"/>
      <c r="Q18" s="71"/>
      <c r="R18" s="72"/>
      <c r="S18" s="1887"/>
      <c r="T18" s="1888"/>
      <c r="U18" s="1888"/>
      <c r="V18" s="1888"/>
      <c r="W18" s="1888"/>
      <c r="X18" s="1888"/>
      <c r="Y18" s="1888"/>
      <c r="Z18" s="1888"/>
      <c r="AA18" s="1889"/>
      <c r="AB18" s="1893"/>
      <c r="AC18" s="1894"/>
      <c r="AD18" s="1894"/>
      <c r="AE18" s="1894"/>
      <c r="AF18" s="1894"/>
      <c r="AG18" s="1894"/>
      <c r="AH18" s="1894"/>
      <c r="AI18" s="1894"/>
      <c r="AJ18" s="1895"/>
      <c r="AK18" s="1893"/>
      <c r="AL18" s="1894"/>
      <c r="AM18" s="1894"/>
      <c r="AN18" s="1894"/>
      <c r="AO18" s="1894"/>
      <c r="AP18" s="1895"/>
      <c r="AQ18" s="1893"/>
      <c r="AR18" s="1894"/>
      <c r="AS18" s="1894"/>
      <c r="AT18" s="1894"/>
      <c r="AU18" s="1894"/>
      <c r="AV18" s="1895"/>
      <c r="AW18" s="1878"/>
      <c r="AX18" s="47"/>
      <c r="AY18" s="47"/>
      <c r="AZ18" s="47"/>
      <c r="BA18" s="47"/>
      <c r="BB18" s="47"/>
      <c r="BC18" s="50"/>
      <c r="BD18" s="50"/>
      <c r="BE18" s="50"/>
      <c r="BF18" s="50"/>
      <c r="BG18" s="50"/>
      <c r="BH18" s="50"/>
      <c r="BI18" s="50"/>
      <c r="BJ18" s="50"/>
      <c r="BK18" s="1879" t="s">
        <v>252</v>
      </c>
      <c r="BL18" s="1880"/>
      <c r="BM18" s="1880"/>
      <c r="BN18" s="1880"/>
      <c r="BO18" s="1880"/>
      <c r="BP18" s="1880"/>
      <c r="BQ18" s="1880"/>
      <c r="BR18" s="1880"/>
      <c r="BS18" s="69"/>
      <c r="BT18" s="69"/>
      <c r="BU18" s="69"/>
      <c r="BV18" s="69"/>
      <c r="BW18" s="69"/>
      <c r="BX18" s="73"/>
      <c r="BY18" s="1823"/>
      <c r="BZ18" s="1824"/>
      <c r="CA18" s="1824"/>
      <c r="CB18" s="1824"/>
      <c r="CC18" s="1825"/>
      <c r="CD18" s="1823"/>
      <c r="CE18" s="1824"/>
      <c r="CF18" s="1824"/>
      <c r="CG18" s="1824"/>
      <c r="CH18" s="1825"/>
      <c r="CI18" s="1823"/>
      <c r="CJ18" s="1824"/>
      <c r="CK18" s="1824"/>
      <c r="CL18" s="1824"/>
      <c r="CM18" s="1824"/>
      <c r="CN18" s="1825"/>
      <c r="CO18" s="1823"/>
      <c r="CP18" s="1824"/>
      <c r="CQ18" s="1824"/>
      <c r="CR18" s="1824"/>
      <c r="CS18" s="1824"/>
      <c r="CT18" s="1825"/>
      <c r="CU18" s="53"/>
      <c r="CV18" s="50"/>
      <c r="CW18" s="50"/>
    </row>
    <row r="19" spans="1:101" s="52" customFormat="1" ht="13.5" customHeight="1">
      <c r="A19" s="47"/>
      <c r="B19" s="47"/>
      <c r="C19" s="1924" t="s">
        <v>253</v>
      </c>
      <c r="D19" s="1925"/>
      <c r="E19" s="1925"/>
      <c r="F19" s="1925"/>
      <c r="G19" s="1925"/>
      <c r="H19" s="1925"/>
      <c r="I19" s="1925"/>
      <c r="J19" s="1925"/>
      <c r="K19" s="1925"/>
      <c r="L19" s="1925"/>
      <c r="M19" s="1925"/>
      <c r="N19" s="1925"/>
      <c r="O19" s="1926"/>
      <c r="P19" s="74"/>
      <c r="Q19" s="1925" t="s">
        <v>254</v>
      </c>
      <c r="R19" s="1925"/>
      <c r="S19" s="1925"/>
      <c r="T19" s="1925"/>
      <c r="U19" s="1925"/>
      <c r="V19" s="1925"/>
      <c r="W19" s="1925"/>
      <c r="X19" s="1925"/>
      <c r="Y19" s="1925"/>
      <c r="Z19" s="1925"/>
      <c r="AA19" s="1925"/>
      <c r="AB19" s="1926"/>
      <c r="AC19" s="1924" t="s">
        <v>255</v>
      </c>
      <c r="AD19" s="1925"/>
      <c r="AE19" s="1925"/>
      <c r="AF19" s="1925"/>
      <c r="AG19" s="1925"/>
      <c r="AH19" s="1925"/>
      <c r="AI19" s="1925"/>
      <c r="AJ19" s="1925"/>
      <c r="AK19" s="1925"/>
      <c r="AL19" s="1925"/>
      <c r="AM19" s="1925"/>
      <c r="AN19" s="1924" t="s">
        <v>256</v>
      </c>
      <c r="AO19" s="1925"/>
      <c r="AP19" s="1925"/>
      <c r="AQ19" s="1925"/>
      <c r="AR19" s="1925"/>
      <c r="AS19" s="1925"/>
      <c r="AT19" s="1925"/>
      <c r="AU19" s="1925"/>
      <c r="AV19" s="1926"/>
      <c r="AW19" s="1878"/>
      <c r="AX19" s="47"/>
      <c r="AY19" s="47"/>
      <c r="AZ19" s="47"/>
      <c r="BA19" s="47"/>
      <c r="BB19" s="47"/>
      <c r="BC19" s="50"/>
      <c r="BD19" s="50"/>
      <c r="BE19" s="50"/>
      <c r="BF19" s="50"/>
      <c r="BG19" s="50"/>
      <c r="BH19" s="50"/>
      <c r="BI19" s="50"/>
      <c r="BJ19" s="50"/>
      <c r="BK19" s="1826" t="s">
        <v>253</v>
      </c>
      <c r="BL19" s="1827"/>
      <c r="BM19" s="1827"/>
      <c r="BN19" s="1827"/>
      <c r="BO19" s="1827"/>
      <c r="BP19" s="1827"/>
      <c r="BQ19" s="1827"/>
      <c r="BR19" s="1827"/>
      <c r="BS19" s="1827"/>
      <c r="BT19" s="1827"/>
      <c r="BU19" s="1827"/>
      <c r="BV19" s="1828"/>
      <c r="BW19" s="1826" t="s">
        <v>254</v>
      </c>
      <c r="BX19" s="1827"/>
      <c r="BY19" s="1827"/>
      <c r="BZ19" s="1827"/>
      <c r="CA19" s="1827"/>
      <c r="CB19" s="1827"/>
      <c r="CC19" s="1828"/>
      <c r="CD19" s="1826" t="s">
        <v>255</v>
      </c>
      <c r="CE19" s="1827"/>
      <c r="CF19" s="1827"/>
      <c r="CG19" s="1827"/>
      <c r="CH19" s="1827"/>
      <c r="CI19" s="1827"/>
      <c r="CJ19" s="1827"/>
      <c r="CK19" s="1828"/>
      <c r="CL19" s="1826" t="s">
        <v>257</v>
      </c>
      <c r="CM19" s="1827"/>
      <c r="CN19" s="1827"/>
      <c r="CO19" s="1827"/>
      <c r="CP19" s="1827"/>
      <c r="CQ19" s="1827"/>
      <c r="CR19" s="1827"/>
      <c r="CS19" s="1827"/>
      <c r="CT19" s="1828"/>
      <c r="CU19" s="53"/>
      <c r="CV19" s="50"/>
      <c r="CW19" s="50"/>
    </row>
    <row r="20" spans="1:101" s="52" customFormat="1" ht="12" customHeight="1">
      <c r="A20" s="47"/>
      <c r="B20" s="47"/>
      <c r="C20" s="1902">
        <f>IF(OR(申告書入力用!AO55&gt;=1,申告書入力用!CI61&gt;=1),INT(源泉徴収簿!R24/10000),
MIN(20,Q20)*40+MAX(0,Q20-20)*70)</f>
        <v>940</v>
      </c>
      <c r="D20" s="1903"/>
      <c r="E20" s="1903"/>
      <c r="F20" s="1903"/>
      <c r="G20" s="1903"/>
      <c r="H20" s="1903"/>
      <c r="I20" s="1903"/>
      <c r="J20" s="1903"/>
      <c r="K20" s="1903"/>
      <c r="L20" s="1903"/>
      <c r="M20" s="1903"/>
      <c r="N20" s="67"/>
      <c r="O20" s="68"/>
      <c r="P20" s="75"/>
      <c r="Q20" s="1906">
        <f>IF(申告書入力用!CI61&gt;=1,MAX(申告書入力用!CI15,申告書入力用!CI27),
IF(申告書入力用!CI27&gt;=1,申告書入力用!CI27,
IF(申告書入力用!CI15&gt;=1,申告書入力用!CI15,0)))</f>
        <v>22</v>
      </c>
      <c r="R20" s="1906"/>
      <c r="S20" s="1906"/>
      <c r="T20" s="1906"/>
      <c r="U20" s="1906"/>
      <c r="V20" s="1906"/>
      <c r="W20" s="1906"/>
      <c r="X20" s="1906"/>
      <c r="Y20" s="1906"/>
      <c r="Z20" s="1906"/>
      <c r="AA20" s="76"/>
      <c r="AB20" s="76"/>
      <c r="AC20" s="1908">
        <f>IF(COUNTIF(申告書入力用!CP19:CP23,"&gt;0")&gt;1,MIN(申告書入力用!CP15,申告書入力用!BO17,申告書入力用!BO23),
IF(申告書入力用!CP21&gt;0,申告書入力用!CP15,
IF(申告書入力用!CP22&gt;0,申告書入力用!BO17,
IF(申告書入力用!CP23&gt;0,申告書入力用!BO23,""))))</f>
        <v>38322</v>
      </c>
      <c r="AD20" s="1909"/>
      <c r="AE20" s="1909"/>
      <c r="AF20" s="1909"/>
      <c r="AG20" s="1909"/>
      <c r="AH20" s="1909"/>
      <c r="AI20" s="1909"/>
      <c r="AJ20" s="1909"/>
      <c r="AK20" s="1909"/>
      <c r="AL20" s="1909"/>
      <c r="AM20" s="58"/>
      <c r="AN20" s="1908">
        <f>IF(COUNTIF(申告書入力用!CP19:CP23,"&gt;0")&gt;1,MAX(申告書入力用!CP16,申告書入力用!BO18,申告書入力用!BO24),
IF(申告書入力用!CP21&gt;0,申告書入力用!CP16,
IF(申告書入力用!CP22&gt;0,申告書入力用!BO18,
IF(申告書入力用!CP23&gt;0,申告書入力用!BO24,""))))</f>
        <v>46265</v>
      </c>
      <c r="AO20" s="1909"/>
      <c r="AP20" s="1909"/>
      <c r="AQ20" s="1909"/>
      <c r="AR20" s="1909"/>
      <c r="AS20" s="1909"/>
      <c r="AT20" s="1909"/>
      <c r="AU20" s="1909"/>
      <c r="AV20" s="60"/>
      <c r="AW20" s="1878"/>
      <c r="AX20" s="47"/>
      <c r="AY20" s="47"/>
      <c r="AZ20" s="47"/>
      <c r="BA20" s="47"/>
      <c r="BB20" s="47"/>
      <c r="BC20" s="50"/>
      <c r="BD20" s="50"/>
      <c r="BE20" s="50"/>
      <c r="BF20" s="50"/>
      <c r="BG20" s="50"/>
      <c r="BH20" s="50"/>
      <c r="BI20" s="50"/>
      <c r="BJ20" s="50"/>
      <c r="BK20" s="1912">
        <f>C20</f>
        <v>940</v>
      </c>
      <c r="BL20" s="1913"/>
      <c r="BM20" s="1913"/>
      <c r="BN20" s="1913"/>
      <c r="BO20" s="1913"/>
      <c r="BP20" s="1913"/>
      <c r="BQ20" s="1913"/>
      <c r="BR20" s="1913"/>
      <c r="BS20" s="1913"/>
      <c r="BT20" s="1913"/>
      <c r="BU20" s="1913"/>
      <c r="BV20" s="64"/>
      <c r="BW20" s="1916">
        <f>Q20</f>
        <v>22</v>
      </c>
      <c r="BX20" s="1917"/>
      <c r="BY20" s="1917"/>
      <c r="BZ20" s="1917"/>
      <c r="CA20" s="1917"/>
      <c r="CB20" s="1917"/>
      <c r="CC20" s="77"/>
      <c r="CD20" s="1920">
        <f>AC20</f>
        <v>38322</v>
      </c>
      <c r="CE20" s="1921"/>
      <c r="CF20" s="1921"/>
      <c r="CG20" s="1921"/>
      <c r="CH20" s="1921"/>
      <c r="CI20" s="1921"/>
      <c r="CJ20" s="1921"/>
      <c r="CK20" s="78"/>
      <c r="CL20" s="1920">
        <f>AN20</f>
        <v>46265</v>
      </c>
      <c r="CM20" s="1921"/>
      <c r="CN20" s="1921"/>
      <c r="CO20" s="1921"/>
      <c r="CP20" s="1921"/>
      <c r="CQ20" s="1921"/>
      <c r="CR20" s="1921"/>
      <c r="CS20" s="1921"/>
      <c r="CT20" s="64"/>
      <c r="CU20" s="53"/>
      <c r="CV20" s="50"/>
      <c r="CW20" s="50"/>
    </row>
    <row r="21" spans="1:101" s="52" customFormat="1" ht="12" customHeight="1">
      <c r="A21" s="47"/>
      <c r="B21" s="47"/>
      <c r="C21" s="1904"/>
      <c r="D21" s="1905"/>
      <c r="E21" s="1905"/>
      <c r="F21" s="1905"/>
      <c r="G21" s="1905"/>
      <c r="H21" s="1905"/>
      <c r="I21" s="1905"/>
      <c r="J21" s="1905"/>
      <c r="K21" s="1905"/>
      <c r="L21" s="1905"/>
      <c r="M21" s="1905"/>
      <c r="N21" s="79"/>
      <c r="O21" s="80"/>
      <c r="P21" s="81"/>
      <c r="Q21" s="1907"/>
      <c r="R21" s="1907"/>
      <c r="S21" s="1907"/>
      <c r="T21" s="1907"/>
      <c r="U21" s="1907"/>
      <c r="V21" s="1907"/>
      <c r="W21" s="1907"/>
      <c r="X21" s="1907"/>
      <c r="Y21" s="1907"/>
      <c r="Z21" s="1907"/>
      <c r="AA21" s="81"/>
      <c r="AB21" s="81"/>
      <c r="AC21" s="1910"/>
      <c r="AD21" s="1911"/>
      <c r="AE21" s="1911"/>
      <c r="AF21" s="1911"/>
      <c r="AG21" s="1911"/>
      <c r="AH21" s="1911"/>
      <c r="AI21" s="1911"/>
      <c r="AJ21" s="1911"/>
      <c r="AK21" s="1911"/>
      <c r="AL21" s="1911"/>
      <c r="AM21" s="55"/>
      <c r="AN21" s="1910"/>
      <c r="AO21" s="1911"/>
      <c r="AP21" s="1911"/>
      <c r="AQ21" s="1911"/>
      <c r="AR21" s="1911"/>
      <c r="AS21" s="1911"/>
      <c r="AT21" s="1911"/>
      <c r="AU21" s="1911"/>
      <c r="AV21" s="82"/>
      <c r="AW21" s="1878"/>
      <c r="AX21" s="47"/>
      <c r="AY21" s="47"/>
      <c r="AZ21" s="47"/>
      <c r="BA21" s="47"/>
      <c r="BB21" s="47"/>
      <c r="BC21" s="50"/>
      <c r="BD21" s="50"/>
      <c r="BE21" s="50"/>
      <c r="BF21" s="50"/>
      <c r="BG21" s="50"/>
      <c r="BH21" s="50"/>
      <c r="BI21" s="50"/>
      <c r="BJ21" s="50"/>
      <c r="BK21" s="1914"/>
      <c r="BL21" s="1915"/>
      <c r="BM21" s="1915"/>
      <c r="BN21" s="1915"/>
      <c r="BO21" s="1915"/>
      <c r="BP21" s="1915"/>
      <c r="BQ21" s="1915"/>
      <c r="BR21" s="1915"/>
      <c r="BS21" s="1915"/>
      <c r="BT21" s="1915"/>
      <c r="BU21" s="1915"/>
      <c r="BV21" s="73"/>
      <c r="BW21" s="1918"/>
      <c r="BX21" s="1919"/>
      <c r="BY21" s="1919"/>
      <c r="BZ21" s="1919"/>
      <c r="CA21" s="1919"/>
      <c r="CB21" s="1919"/>
      <c r="CC21" s="73"/>
      <c r="CD21" s="1922"/>
      <c r="CE21" s="1923"/>
      <c r="CF21" s="1923"/>
      <c r="CG21" s="1923"/>
      <c r="CH21" s="1923"/>
      <c r="CI21" s="1923"/>
      <c r="CJ21" s="1923"/>
      <c r="CK21" s="83"/>
      <c r="CL21" s="1922"/>
      <c r="CM21" s="1923"/>
      <c r="CN21" s="1923"/>
      <c r="CO21" s="1923"/>
      <c r="CP21" s="1923"/>
      <c r="CQ21" s="1923"/>
      <c r="CR21" s="1923"/>
      <c r="CS21" s="1923"/>
      <c r="CT21" s="73"/>
      <c r="CU21" s="53"/>
      <c r="CV21" s="50"/>
      <c r="CW21" s="50"/>
    </row>
    <row r="22" spans="1:101" s="52" customFormat="1" ht="22.5" customHeight="1">
      <c r="A22" s="47"/>
      <c r="B22" s="47"/>
      <c r="C22" s="1927" t="s">
        <v>258</v>
      </c>
      <c r="D22" s="1928"/>
      <c r="E22" s="1928"/>
      <c r="F22" s="1928"/>
      <c r="G22" s="1929" t="str">
        <f>IF(AND(申告書入力用!CP21&gt;0,申告書入力用!CP22&lt;=0,申告書入力用!CP23&lt;=0,申告書入力用!Q72&gt;0,申告書入力用!Q74&gt;0),
申告書入力用!BR72&amp;" "&amp;" 勤続年数 "&amp;申告書入力用!AQ28&amp;" 年 ("&amp;TEXT(申告書入力用!V27,"ge.m.d")&amp;"～"&amp;TEXT(申告書入力用!V29,"ge.m.d")&amp;")"&amp;" 支払金額 "&amp;SUM(申告書入力用!Q72:AE75)&amp;" 円 源泉徴収税額 "&amp;SUM(申告書入力用!AF72:AP75)&amp;" 円 市町村民税 "&amp;SUM(申告書入力用!AQ72:AW75)&amp;" 円 道府県民税 "&amp;SUM(申告書入力用!AX72:BC75)&amp;" 円 特定 支払金額 "&amp;申告書入力用!Q74&amp;" 円 勤続年数 "&amp;申告書入力用!CI29&amp;" 年 ("&amp;TEXT(申告書入力用!BO29,"ge.m.d")&amp;"～"&amp;TEXT(申告書入力用!BO30,"ge.m.d")&amp;") 重複勤続年数 "&amp;申告書入力用!CI31&amp;" 年 ("&amp;TEXT(申告書入力用!BO31,"ge.m.d")&amp;"～"&amp;TEXT(申告書入力用!BO32,"ge.m.d")&amp;")",
IF(AND(申告書入力用!CP21&gt;0,申告書入力用!CP22&lt;=0,申告書入力用!CP23&lt;=0,申告書入力用!AO37&gt;0,申告書入力用!CI41&gt;0),
申告書入力用!BR76&amp;" "&amp;"短期 支払金額 "&amp;申告書入力用!Q76&amp;" 円 勤続年数 "&amp;申告書入力用!CI38&amp;" 年 ("&amp;TEXT(申告書入力用!U37,"ge.m.d")&amp;"～"&amp;TEXT(申告書入力用!U40,"ge.m.d")&amp;")"&amp;" 源泉徴収税額 "&amp;申告書入力用!AF76&amp;"円 市町村民税 "&amp;申告書入力用!AQ76&amp;" 円 道府県民税 "&amp;申告書入力用!AX76&amp;" 円 重複勤続年数 "&amp;申告書入力用!CI41&amp;" 年 ("&amp;TEXT(申告書入力用!BO41,"ge.m.d")&amp;"～"&amp;TEXT(申告書入力用!BO42,"ge.m.d")&amp;")",
IF(AND(申告書入力用!CP22&gt;0,申告書入力用!CP23&lt;=0,申告書入力用!CI27&lt;=0,申告書入力用!CI19&gt;0),
"特定 支払金額 "&amp;申告書入力用!CP22&amp;" 円 勤続年数 "&amp;申告書入力用!CI17&amp;" 年 ("&amp;TEXT(申告書入力用!BO17,"ge.m.d")&amp;"～"&amp;TEXT(申告書入力用!BO18,"ge.m.d")&amp;")"&amp;" 重複勤続年数 "&amp;申告書入力用!CI19&amp;" 年 ("&amp;TEXT(申告書入力用!BO19,"ge.m.d")&amp;"～"&amp;TEXT(申告書入力用!BO20,"ge.m.d")&amp;")",
IF(AND(申告書入力用!CP21&lt;=0,申告書入力用!CP22&lt;=0,申告書入力用!CP23&gt;0,申告書入力用!CI27&lt;=0),
"短期 支払金額 "&amp;申告書入力用!CP23&amp;" 円 勤続年数 "&amp;申告書入力用!CI23&amp;" 年 ("&amp;TEXT(申告書入力用!BO23,"ge.m.d")&amp;"～"&amp;TEXT(申告書入力用!BO24,"ge.m.d")&amp;")",
IF(AND(申告書入力用!CP22&gt;0,申告書入力用!CI27&lt;=0),
"特定 支払金額 "&amp;申告書入力用!CP22&amp;" 円 勤続年数 "&amp;申告書入力用!CI17&amp;" 年 ("&amp;TEXT(申告書入力用!BO17,"ge.m.d")&amp;"～"&amp;TEXT(申告書入力用!BO18,"ge.m.d")&amp;")",
"")))))</f>
        <v>特定 支払金額 10000000 円 勤続年数 3 年 (R6.4.1～R8.8.31)</v>
      </c>
      <c r="H22" s="1929"/>
      <c r="I22" s="1929"/>
      <c r="J22" s="1929"/>
      <c r="K22" s="1929"/>
      <c r="L22" s="1929"/>
      <c r="M22" s="1929"/>
      <c r="N22" s="1929"/>
      <c r="O22" s="1929"/>
      <c r="P22" s="1929"/>
      <c r="Q22" s="1929"/>
      <c r="R22" s="1929"/>
      <c r="S22" s="1929"/>
      <c r="T22" s="1929"/>
      <c r="U22" s="1929"/>
      <c r="V22" s="1929"/>
      <c r="W22" s="1929"/>
      <c r="X22" s="1929"/>
      <c r="Y22" s="1929"/>
      <c r="Z22" s="1929"/>
      <c r="AA22" s="1929"/>
      <c r="AB22" s="1929"/>
      <c r="AC22" s="1929"/>
      <c r="AD22" s="1929"/>
      <c r="AE22" s="1929"/>
      <c r="AF22" s="1929"/>
      <c r="AG22" s="1929"/>
      <c r="AH22" s="1929"/>
      <c r="AI22" s="1929"/>
      <c r="AJ22" s="1929"/>
      <c r="AK22" s="1929"/>
      <c r="AL22" s="1929"/>
      <c r="AM22" s="1929"/>
      <c r="AN22" s="1929"/>
      <c r="AO22" s="1929"/>
      <c r="AP22" s="1929"/>
      <c r="AQ22" s="1929"/>
      <c r="AR22" s="1929"/>
      <c r="AS22" s="1929"/>
      <c r="AT22" s="1929"/>
      <c r="AU22" s="1929"/>
      <c r="AV22" s="1930"/>
      <c r="AW22" s="1878"/>
      <c r="AX22" s="47"/>
      <c r="AY22" s="47"/>
      <c r="AZ22" s="47"/>
      <c r="BA22" s="47"/>
      <c r="BB22" s="47"/>
      <c r="BC22" s="50"/>
      <c r="BD22" s="50"/>
      <c r="BE22" s="50"/>
      <c r="BF22" s="50"/>
      <c r="BG22" s="50"/>
      <c r="BH22" s="50"/>
      <c r="BI22" s="50"/>
      <c r="BJ22" s="50"/>
      <c r="BK22" s="1931" t="s">
        <v>258</v>
      </c>
      <c r="BL22" s="1932"/>
      <c r="BM22" s="1932"/>
      <c r="BN22" s="1932"/>
      <c r="BO22" s="1933" t="str">
        <f>G22</f>
        <v>特定 支払金額 10000000 円 勤続年数 3 年 (R6.4.1～R8.8.31)</v>
      </c>
      <c r="BP22" s="1933"/>
      <c r="BQ22" s="1933"/>
      <c r="BR22" s="1933"/>
      <c r="BS22" s="1933"/>
      <c r="BT22" s="1933"/>
      <c r="BU22" s="1933"/>
      <c r="BV22" s="1933"/>
      <c r="BW22" s="1933"/>
      <c r="BX22" s="1933"/>
      <c r="BY22" s="1933"/>
      <c r="BZ22" s="1933"/>
      <c r="CA22" s="1933"/>
      <c r="CB22" s="1933"/>
      <c r="CC22" s="1933"/>
      <c r="CD22" s="1933"/>
      <c r="CE22" s="1933"/>
      <c r="CF22" s="1933"/>
      <c r="CG22" s="1933"/>
      <c r="CH22" s="1933"/>
      <c r="CI22" s="1933"/>
      <c r="CJ22" s="1933"/>
      <c r="CK22" s="1933"/>
      <c r="CL22" s="1933"/>
      <c r="CM22" s="1933"/>
      <c r="CN22" s="1933"/>
      <c r="CO22" s="1933"/>
      <c r="CP22" s="1933"/>
      <c r="CQ22" s="1933"/>
      <c r="CR22" s="1933"/>
      <c r="CS22" s="1933"/>
      <c r="CT22" s="1934"/>
      <c r="CU22" s="53"/>
      <c r="CV22" s="50"/>
      <c r="CW22" s="50"/>
    </row>
    <row r="23" spans="1:101" s="52" customFormat="1" ht="23.25" customHeight="1">
      <c r="A23" s="47"/>
      <c r="B23" s="47"/>
      <c r="C23" s="1865" t="s">
        <v>259</v>
      </c>
      <c r="D23" s="1866"/>
      <c r="E23" s="1866"/>
      <c r="F23" s="1867"/>
      <c r="G23" s="1938" t="s">
        <v>260</v>
      </c>
      <c r="H23" s="1939"/>
      <c r="I23" s="1939"/>
      <c r="J23" s="1939"/>
      <c r="K23" s="1939"/>
      <c r="L23" s="1940"/>
      <c r="M23" s="84" t="str">
        <f>IF(OR(AH25=0,LEN(AH25)-12&lt;=0),"",MID(AH25,LEN(AH25)-12,1))</f>
        <v>1</v>
      </c>
      <c r="N23" s="1941" t="str">
        <f>IF(OR(AH25=0,LEN(AH25)-11&lt;=0),"",MID(AH25,LEN(AH25)-11,1))</f>
        <v>2</v>
      </c>
      <c r="O23" s="1941"/>
      <c r="P23" s="1942" t="str">
        <f>IF(OR(AH25=0,LEN(AH25)-10&lt;=0),"",MID(AH25,LEN(AH25)-10,1))</f>
        <v>3</v>
      </c>
      <c r="Q23" s="1942"/>
      <c r="R23" s="1942" t="str">
        <f>IF(OR(AH25=0,LEN(AH25)-9&lt;=0),"",MID(AH25,LEN(AH25)-9,1))</f>
        <v>4</v>
      </c>
      <c r="S23" s="1942"/>
      <c r="T23" s="1869" t="str">
        <f>IF(OR(AH25=0,LEN(AH25)-8&lt;=0),"",MID(AH25,LEN(AH25)-8,1))</f>
        <v>5</v>
      </c>
      <c r="U23" s="1869"/>
      <c r="V23" s="1868" t="str">
        <f>IF(OR(AH25=0,LEN(AH25)-7&lt;=0),"",MID(AH25,LEN(AH25)-7,1))</f>
        <v>6</v>
      </c>
      <c r="W23" s="1869"/>
      <c r="X23" s="1942" t="str">
        <f>IF(OR(AH25=0,LEN(AH25)-6&lt;=0),"",MID(AH25,LEN(AH25)-6,1))</f>
        <v>7</v>
      </c>
      <c r="Y23" s="1942"/>
      <c r="Z23" s="1942" t="str">
        <f>IF(OR(AH25=0,LEN(AH25)-5&lt;=0),"",MID(AH25,LEN(AH25)-5,1))</f>
        <v>8</v>
      </c>
      <c r="AA23" s="1942"/>
      <c r="AB23" s="1941" t="str">
        <f>IF(OR(AH25=0,LEN(AH25)-4&lt;=0),"",MID(AH25,LEN(AH25)-4,1))</f>
        <v>9</v>
      </c>
      <c r="AC23" s="1941"/>
      <c r="AD23" s="1868" t="str">
        <f>IF(OR(AH25=0,LEN(AH25)-3&lt;=0),"",MID(AH25,LEN(AH25)-3,1))</f>
        <v>0</v>
      </c>
      <c r="AE23" s="1869"/>
      <c r="AF23" s="1942" t="str">
        <f>IF(OR(AH25=0,LEN(AH25)-2&lt;=0),"",MID(AH25,LEN(AH25)-2,1))</f>
        <v>1</v>
      </c>
      <c r="AG23" s="1942"/>
      <c r="AH23" s="1942" t="str">
        <f>IF(OR(AH25=0,LEN(AH25)-1&lt;=0),"",MID(AH25,LEN(AH25)-1,1))</f>
        <v>2</v>
      </c>
      <c r="AI23" s="1942"/>
      <c r="AJ23" s="630" t="str">
        <f>RIGHT(AH25,1)</f>
        <v>3</v>
      </c>
      <c r="AK23" s="1943" t="s">
        <v>261</v>
      </c>
      <c r="AL23" s="1944"/>
      <c r="AM23" s="1944"/>
      <c r="AN23" s="1944"/>
      <c r="AO23" s="1944"/>
      <c r="AP23" s="1944"/>
      <c r="AQ23" s="1944"/>
      <c r="AR23" s="1944"/>
      <c r="AS23" s="1944"/>
      <c r="AT23" s="1944"/>
      <c r="AU23" s="1944"/>
      <c r="AV23" s="1945"/>
      <c r="AW23" s="1878"/>
      <c r="AX23" s="47"/>
      <c r="AY23" s="47"/>
      <c r="AZ23" s="47"/>
      <c r="BA23" s="47"/>
      <c r="BB23" s="47"/>
      <c r="BC23" s="50"/>
      <c r="BD23" s="50"/>
      <c r="BE23" s="50"/>
      <c r="BF23" s="50"/>
      <c r="BG23" s="50"/>
      <c r="BH23" s="50"/>
      <c r="BI23" s="50"/>
      <c r="BJ23" s="1946" t="s">
        <v>262</v>
      </c>
      <c r="BK23" s="1816" t="s">
        <v>259</v>
      </c>
      <c r="BL23" s="1817"/>
      <c r="BM23" s="1817"/>
      <c r="BN23" s="1818"/>
      <c r="BO23" s="1950"/>
      <c r="BP23" s="1951"/>
      <c r="BQ23" s="1951"/>
      <c r="BR23" s="1951"/>
      <c r="BS23" s="1951"/>
      <c r="BT23" s="1951"/>
      <c r="BU23" s="1951"/>
      <c r="BV23" s="1951"/>
      <c r="BW23" s="1951"/>
      <c r="BX23" s="1951"/>
      <c r="BY23" s="1951"/>
      <c r="BZ23" s="1951"/>
      <c r="CA23" s="1951"/>
      <c r="CB23" s="1951"/>
      <c r="CC23" s="1951"/>
      <c r="CD23" s="1951"/>
      <c r="CE23" s="1951"/>
      <c r="CF23" s="1951"/>
      <c r="CG23" s="1951"/>
      <c r="CH23" s="1951"/>
      <c r="CI23" s="1951"/>
      <c r="CJ23" s="1951"/>
      <c r="CK23" s="1951"/>
      <c r="CL23" s="1951"/>
      <c r="CM23" s="1951"/>
      <c r="CN23" s="1951"/>
      <c r="CO23" s="1951"/>
      <c r="CP23" s="1951"/>
      <c r="CQ23" s="1951"/>
      <c r="CR23" s="1951"/>
      <c r="CS23" s="1951"/>
      <c r="CT23" s="1952"/>
      <c r="CU23" s="53"/>
      <c r="CV23" s="50"/>
      <c r="CW23" s="50"/>
    </row>
    <row r="24" spans="1:101" s="52" customFormat="1" ht="24.75" customHeight="1">
      <c r="A24" s="47"/>
      <c r="B24" s="1956" t="s">
        <v>263</v>
      </c>
      <c r="C24" s="1935"/>
      <c r="D24" s="1936"/>
      <c r="E24" s="1936"/>
      <c r="F24" s="1937"/>
      <c r="G24" s="1957" t="s">
        <v>264</v>
      </c>
      <c r="H24" s="1958"/>
      <c r="I24" s="1958"/>
      <c r="J24" s="1958"/>
      <c r="K24" s="1958"/>
      <c r="L24" s="1959"/>
      <c r="M24" s="1960" t="str">
        <f>申告書入力用!H6</f>
        <v>大阪府大阪市〇〇〇</v>
      </c>
      <c r="N24" s="1775"/>
      <c r="O24" s="1775"/>
      <c r="P24" s="1775"/>
      <c r="Q24" s="1775"/>
      <c r="R24" s="1775"/>
      <c r="S24" s="1775"/>
      <c r="T24" s="1775"/>
      <c r="U24" s="1775"/>
      <c r="V24" s="1775"/>
      <c r="W24" s="1775"/>
      <c r="X24" s="1775"/>
      <c r="Y24" s="1775"/>
      <c r="Z24" s="1775"/>
      <c r="AA24" s="1775"/>
      <c r="AB24" s="1775"/>
      <c r="AC24" s="1775"/>
      <c r="AD24" s="1775"/>
      <c r="AE24" s="1775"/>
      <c r="AF24" s="1775"/>
      <c r="AG24" s="1775"/>
      <c r="AH24" s="1775"/>
      <c r="AI24" s="1775"/>
      <c r="AJ24" s="1775"/>
      <c r="AK24" s="1775"/>
      <c r="AL24" s="1775"/>
      <c r="AM24" s="1775"/>
      <c r="AN24" s="1775"/>
      <c r="AO24" s="1775"/>
      <c r="AP24" s="1775"/>
      <c r="AQ24" s="1775"/>
      <c r="AR24" s="1775"/>
      <c r="AS24" s="1775"/>
      <c r="AT24" s="1775"/>
      <c r="AU24" s="1775"/>
      <c r="AV24" s="1776"/>
      <c r="AW24" s="1878"/>
      <c r="AX24" s="47"/>
      <c r="AY24" s="47"/>
      <c r="AZ24" s="47"/>
      <c r="BA24" s="47"/>
      <c r="BB24" s="47"/>
      <c r="BC24" s="50"/>
      <c r="BD24" s="50"/>
      <c r="BE24" s="50"/>
      <c r="BF24" s="50"/>
      <c r="BG24" s="50"/>
      <c r="BH24" s="50"/>
      <c r="BI24" s="50"/>
      <c r="BJ24" s="1946"/>
      <c r="BK24" s="1947"/>
      <c r="BL24" s="1948"/>
      <c r="BM24" s="1948"/>
      <c r="BN24" s="1949"/>
      <c r="BO24" s="1961" t="s">
        <v>264</v>
      </c>
      <c r="BP24" s="1962"/>
      <c r="BQ24" s="1962"/>
      <c r="BR24" s="1962"/>
      <c r="BS24" s="1962"/>
      <c r="BT24" s="1963"/>
      <c r="BU24" s="1780" t="str">
        <f>M24</f>
        <v>大阪府大阪市〇〇〇</v>
      </c>
      <c r="BV24" s="1781"/>
      <c r="BW24" s="1781"/>
      <c r="BX24" s="1781"/>
      <c r="BY24" s="1781"/>
      <c r="BZ24" s="1781"/>
      <c r="CA24" s="1781"/>
      <c r="CB24" s="1781"/>
      <c r="CC24" s="1781"/>
      <c r="CD24" s="1781"/>
      <c r="CE24" s="1781"/>
      <c r="CF24" s="1781"/>
      <c r="CG24" s="1781"/>
      <c r="CH24" s="1781"/>
      <c r="CI24" s="1781"/>
      <c r="CJ24" s="1781"/>
      <c r="CK24" s="1781"/>
      <c r="CL24" s="1781"/>
      <c r="CM24" s="1781"/>
      <c r="CN24" s="1781"/>
      <c r="CO24" s="1781"/>
      <c r="CP24" s="1781"/>
      <c r="CQ24" s="1781"/>
      <c r="CR24" s="1781"/>
      <c r="CS24" s="1781"/>
      <c r="CT24" s="1782"/>
      <c r="CU24" s="53"/>
      <c r="CV24" s="50"/>
      <c r="CW24" s="50"/>
    </row>
    <row r="25" spans="1:101" s="52" customFormat="1" ht="12" customHeight="1">
      <c r="A25" s="47"/>
      <c r="B25" s="1956"/>
      <c r="C25" s="1935"/>
      <c r="D25" s="1936"/>
      <c r="E25" s="1936"/>
      <c r="F25" s="1937"/>
      <c r="G25" s="1972" t="s">
        <v>265</v>
      </c>
      <c r="H25" s="1973"/>
      <c r="I25" s="1973"/>
      <c r="J25" s="1973"/>
      <c r="K25" s="1973"/>
      <c r="L25" s="1974"/>
      <c r="M25" s="1786" t="str">
        <f>申告書入力用!H8</f>
        <v>B　社</v>
      </c>
      <c r="N25" s="1787"/>
      <c r="O25" s="1787"/>
      <c r="P25" s="1787"/>
      <c r="Q25" s="1787"/>
      <c r="R25" s="1787"/>
      <c r="S25" s="1787"/>
      <c r="T25" s="1787"/>
      <c r="U25" s="1787"/>
      <c r="V25" s="1787"/>
      <c r="W25" s="1787"/>
      <c r="X25" s="1787"/>
      <c r="Y25" s="1787"/>
      <c r="Z25" s="1787"/>
      <c r="AA25" s="1787"/>
      <c r="AB25" s="1787"/>
      <c r="AC25" s="1787"/>
      <c r="AD25" s="1787"/>
      <c r="AE25" s="1787"/>
      <c r="AF25" s="1787"/>
      <c r="AG25" s="1787"/>
      <c r="AH25" s="1978">
        <f>申告書入力用!AP8</f>
        <v>1234567890123</v>
      </c>
      <c r="AI25" s="85"/>
      <c r="AJ25" s="85"/>
      <c r="AK25" s="85"/>
      <c r="AL25" s="85"/>
      <c r="AM25" s="85"/>
      <c r="AN25" s="85"/>
      <c r="AO25" s="85"/>
      <c r="AP25" s="85"/>
      <c r="AQ25" s="85"/>
      <c r="AR25" s="85"/>
      <c r="AS25" s="85"/>
      <c r="AT25" s="85"/>
      <c r="AU25" s="85"/>
      <c r="AV25" s="86"/>
      <c r="AW25" s="1878"/>
      <c r="AX25" s="47"/>
      <c r="AY25" s="47"/>
      <c r="AZ25" s="47"/>
      <c r="BA25" s="47"/>
      <c r="BB25" s="47"/>
      <c r="BC25" s="50"/>
      <c r="BD25" s="50"/>
      <c r="BE25" s="50"/>
      <c r="BF25" s="50"/>
      <c r="BG25" s="50"/>
      <c r="BH25" s="50"/>
      <c r="BI25" s="50"/>
      <c r="BJ25" s="1946"/>
      <c r="BK25" s="1947"/>
      <c r="BL25" s="1948"/>
      <c r="BM25" s="1948"/>
      <c r="BN25" s="1949"/>
      <c r="BO25" s="1980" t="s">
        <v>265</v>
      </c>
      <c r="BP25" s="1981"/>
      <c r="BQ25" s="1981"/>
      <c r="BR25" s="1981"/>
      <c r="BS25" s="1981"/>
      <c r="BT25" s="1982"/>
      <c r="BU25" s="1795" t="str">
        <f>M25</f>
        <v>B　社</v>
      </c>
      <c r="BV25" s="1796"/>
      <c r="BW25" s="1796"/>
      <c r="BX25" s="1796"/>
      <c r="BY25" s="1796"/>
      <c r="BZ25" s="1796"/>
      <c r="CA25" s="1796"/>
      <c r="CB25" s="1796"/>
      <c r="CC25" s="1796"/>
      <c r="CD25" s="1796"/>
      <c r="CE25" s="1796"/>
      <c r="CF25" s="1796"/>
      <c r="CG25" s="65"/>
      <c r="CH25" s="65"/>
      <c r="CI25" s="65"/>
      <c r="CJ25" s="65"/>
      <c r="CK25" s="65"/>
      <c r="CL25" s="65"/>
      <c r="CM25" s="65"/>
      <c r="CN25" s="65"/>
      <c r="CO25" s="65"/>
      <c r="CP25" s="65"/>
      <c r="CQ25" s="65"/>
      <c r="CR25" s="65"/>
      <c r="CS25" s="65"/>
      <c r="CT25" s="70"/>
      <c r="CU25" s="54"/>
      <c r="CV25" s="50"/>
      <c r="CW25" s="50"/>
    </row>
    <row r="26" spans="1:101" s="52" customFormat="1" ht="12" customHeight="1">
      <c r="A26" s="47"/>
      <c r="B26" s="1956"/>
      <c r="C26" s="1801"/>
      <c r="D26" s="1802"/>
      <c r="E26" s="1802"/>
      <c r="F26" s="1803"/>
      <c r="G26" s="1975"/>
      <c r="H26" s="1976"/>
      <c r="I26" s="1976"/>
      <c r="J26" s="1976"/>
      <c r="K26" s="1976"/>
      <c r="L26" s="1977"/>
      <c r="M26" s="1789"/>
      <c r="N26" s="1790"/>
      <c r="O26" s="1790"/>
      <c r="P26" s="1790"/>
      <c r="Q26" s="1790"/>
      <c r="R26" s="1790"/>
      <c r="S26" s="1790"/>
      <c r="T26" s="1790"/>
      <c r="U26" s="1790"/>
      <c r="V26" s="1790"/>
      <c r="W26" s="1790"/>
      <c r="X26" s="1790"/>
      <c r="Y26" s="1790"/>
      <c r="Z26" s="1790"/>
      <c r="AA26" s="1790"/>
      <c r="AB26" s="1790"/>
      <c r="AC26" s="1790"/>
      <c r="AD26" s="1790"/>
      <c r="AE26" s="1790"/>
      <c r="AF26" s="1790"/>
      <c r="AG26" s="1790"/>
      <c r="AH26" s="1979"/>
      <c r="AI26" s="87"/>
      <c r="AJ26" s="1986" t="s">
        <v>266</v>
      </c>
      <c r="AK26" s="1986"/>
      <c r="AL26" s="1953" t="s">
        <v>267</v>
      </c>
      <c r="AM26" s="1954"/>
      <c r="AN26" s="1954"/>
      <c r="AO26" s="1954"/>
      <c r="AP26" s="1954"/>
      <c r="AQ26" s="1954"/>
      <c r="AR26" s="1954"/>
      <c r="AS26" s="1954"/>
      <c r="AT26" s="1954"/>
      <c r="AU26" s="1954"/>
      <c r="AV26" s="1955"/>
      <c r="AW26" s="1878"/>
      <c r="AX26" s="47"/>
      <c r="AY26" s="47"/>
      <c r="AZ26" s="47"/>
      <c r="BA26" s="47"/>
      <c r="BB26" s="47"/>
      <c r="BC26" s="50"/>
      <c r="BD26" s="50"/>
      <c r="BE26" s="50"/>
      <c r="BF26" s="50"/>
      <c r="BG26" s="50"/>
      <c r="BH26" s="50"/>
      <c r="BI26" s="50"/>
      <c r="BJ26" s="1946"/>
      <c r="BK26" s="1777"/>
      <c r="BL26" s="1778"/>
      <c r="BM26" s="1778"/>
      <c r="BN26" s="1779"/>
      <c r="BO26" s="1983"/>
      <c r="BP26" s="1984"/>
      <c r="BQ26" s="1984"/>
      <c r="BR26" s="1984"/>
      <c r="BS26" s="1984"/>
      <c r="BT26" s="1985"/>
      <c r="BU26" s="1798"/>
      <c r="BV26" s="1799"/>
      <c r="BW26" s="1799"/>
      <c r="BX26" s="1799"/>
      <c r="BY26" s="1799"/>
      <c r="BZ26" s="1799"/>
      <c r="CA26" s="1799"/>
      <c r="CB26" s="1799"/>
      <c r="CC26" s="1799"/>
      <c r="CD26" s="1799"/>
      <c r="CE26" s="1799"/>
      <c r="CF26" s="1799"/>
      <c r="CG26" s="1964" t="s">
        <v>266</v>
      </c>
      <c r="CH26" s="1964"/>
      <c r="CI26" s="1965" t="str">
        <f>AL26</f>
        <v>06-6666-7777</v>
      </c>
      <c r="CJ26" s="1965"/>
      <c r="CK26" s="1965"/>
      <c r="CL26" s="1965"/>
      <c r="CM26" s="1965"/>
      <c r="CN26" s="1965"/>
      <c r="CO26" s="1965"/>
      <c r="CP26" s="1965"/>
      <c r="CQ26" s="1965"/>
      <c r="CR26" s="1965"/>
      <c r="CS26" s="1965"/>
      <c r="CT26" s="1966"/>
      <c r="CU26" s="53"/>
      <c r="CV26" s="50"/>
      <c r="CW26" s="50"/>
    </row>
    <row r="27" spans="1:101" s="52" customFormat="1" ht="3.75" customHeight="1">
      <c r="A27" s="47"/>
      <c r="B27" s="1956"/>
      <c r="C27" s="47"/>
      <c r="D27" s="47"/>
      <c r="E27" s="47"/>
      <c r="F27" s="47"/>
      <c r="G27" s="47"/>
      <c r="H27" s="47"/>
      <c r="I27" s="47"/>
      <c r="J27" s="47"/>
      <c r="K27" s="47"/>
      <c r="L27" s="47"/>
      <c r="M27" s="47"/>
      <c r="N27" s="47"/>
      <c r="O27" s="47"/>
      <c r="P27" s="47"/>
      <c r="Q27" s="47"/>
      <c r="R27" s="47"/>
      <c r="S27" s="47"/>
      <c r="T27" s="47"/>
      <c r="U27" s="47"/>
      <c r="V27" s="47"/>
      <c r="W27" s="47"/>
      <c r="X27" s="47"/>
      <c r="Y27" s="47"/>
      <c r="Z27" s="47"/>
      <c r="AA27" s="47"/>
      <c r="AB27" s="47"/>
      <c r="AC27" s="47"/>
      <c r="AD27" s="47"/>
      <c r="AE27" s="47"/>
      <c r="AF27" s="47"/>
      <c r="AG27" s="47"/>
      <c r="AH27" s="47"/>
      <c r="AI27" s="47"/>
      <c r="AJ27" s="47"/>
      <c r="AK27" s="47"/>
      <c r="AL27" s="47"/>
      <c r="AM27" s="47"/>
      <c r="AN27" s="47"/>
      <c r="AO27" s="47"/>
      <c r="AP27" s="47"/>
      <c r="AQ27" s="47"/>
      <c r="AR27" s="47"/>
      <c r="AS27" s="47"/>
      <c r="AT27" s="47"/>
      <c r="AU27" s="47"/>
      <c r="AV27" s="47"/>
      <c r="AW27" s="1878"/>
      <c r="AX27" s="47"/>
      <c r="AY27" s="47"/>
      <c r="AZ27" s="47"/>
      <c r="BA27" s="47"/>
      <c r="BB27" s="47"/>
      <c r="BC27" s="50"/>
      <c r="BD27" s="50"/>
      <c r="BE27" s="50"/>
      <c r="BF27" s="50"/>
      <c r="BG27" s="50"/>
      <c r="BH27" s="50"/>
      <c r="BI27" s="50"/>
      <c r="BJ27" s="1946"/>
      <c r="BK27" s="50"/>
      <c r="BL27" s="50"/>
      <c r="BM27" s="50"/>
      <c r="BN27" s="50"/>
      <c r="BO27" s="50"/>
      <c r="BP27" s="50"/>
      <c r="BQ27" s="50"/>
      <c r="BR27" s="50"/>
      <c r="BS27" s="50"/>
      <c r="BT27" s="50"/>
      <c r="BU27" s="50"/>
      <c r="BV27" s="50"/>
      <c r="BW27" s="50"/>
      <c r="BX27" s="50"/>
      <c r="BY27" s="50"/>
      <c r="BZ27" s="50"/>
      <c r="CA27" s="50"/>
      <c r="CB27" s="50"/>
      <c r="CC27" s="50"/>
      <c r="CD27" s="50"/>
      <c r="CE27" s="50"/>
      <c r="CF27" s="50"/>
      <c r="CG27" s="50"/>
      <c r="CH27" s="50"/>
      <c r="CI27" s="50"/>
      <c r="CJ27" s="50"/>
      <c r="CK27" s="50"/>
      <c r="CL27" s="50"/>
      <c r="CM27" s="50"/>
      <c r="CN27" s="50"/>
      <c r="CO27" s="50"/>
      <c r="CP27" s="50"/>
      <c r="CQ27" s="50"/>
      <c r="CR27" s="50"/>
      <c r="CS27" s="50"/>
      <c r="CT27" s="50"/>
      <c r="CU27" s="50"/>
      <c r="CV27" s="50"/>
      <c r="CW27" s="50"/>
    </row>
    <row r="28" spans="1:101" s="52" customFormat="1" ht="17.25" customHeight="1">
      <c r="A28" s="47"/>
      <c r="B28" s="1956"/>
      <c r="C28" s="1967" t="s">
        <v>268</v>
      </c>
      <c r="D28" s="1968"/>
      <c r="E28" s="1968"/>
      <c r="F28" s="1968"/>
      <c r="G28" s="1968"/>
      <c r="H28" s="1968"/>
      <c r="I28" s="1968"/>
      <c r="J28" s="1968"/>
      <c r="K28" s="1968"/>
      <c r="L28" s="1969"/>
      <c r="M28" s="628"/>
      <c r="N28" s="1967" t="s">
        <v>269</v>
      </c>
      <c r="O28" s="1772"/>
      <c r="P28" s="1969"/>
      <c r="Q28" s="1970"/>
      <c r="R28" s="1970"/>
      <c r="S28" s="1968"/>
      <c r="T28" s="1968"/>
      <c r="U28" s="1968"/>
      <c r="V28" s="1968"/>
      <c r="W28" s="1968"/>
      <c r="X28" s="1968"/>
      <c r="Y28" s="1968"/>
      <c r="Z28" s="1968"/>
      <c r="AA28" s="1968"/>
      <c r="AB28" s="1968"/>
      <c r="AC28" s="1968"/>
      <c r="AD28" s="1968"/>
      <c r="AE28" s="1968"/>
      <c r="AF28" s="1968"/>
      <c r="AG28" s="1968"/>
      <c r="AH28" s="1968"/>
      <c r="AI28" s="1968"/>
      <c r="AJ28" s="1968"/>
      <c r="AK28" s="1969"/>
      <c r="AL28" s="1772" t="s">
        <v>270</v>
      </c>
      <c r="AM28" s="1772"/>
      <c r="AN28" s="1970"/>
      <c r="AO28" s="1968"/>
      <c r="AP28" s="1968"/>
      <c r="AQ28" s="1968"/>
      <c r="AR28" s="1968"/>
      <c r="AS28" s="1968"/>
      <c r="AT28" s="1968"/>
      <c r="AU28" s="1968"/>
      <c r="AV28" s="1971"/>
      <c r="AW28" s="1878"/>
      <c r="AX28" s="47"/>
      <c r="AY28" s="47"/>
      <c r="AZ28" s="47"/>
      <c r="BA28" s="47"/>
      <c r="BB28" s="47"/>
      <c r="BC28" s="50"/>
      <c r="BD28" s="50"/>
      <c r="BE28" s="50"/>
      <c r="BF28" s="50"/>
      <c r="BG28" s="50"/>
      <c r="BH28" s="50"/>
      <c r="BI28" s="50"/>
      <c r="BJ28" s="88"/>
      <c r="BK28" s="65"/>
      <c r="BL28" s="65"/>
      <c r="BM28" s="65"/>
      <c r="BN28" s="65"/>
      <c r="BO28" s="65"/>
      <c r="BP28" s="65"/>
      <c r="BQ28" s="65"/>
      <c r="BR28" s="65"/>
      <c r="BS28" s="65"/>
      <c r="BT28" s="65"/>
      <c r="BU28" s="65"/>
      <c r="BV28" s="65"/>
      <c r="BW28" s="65"/>
      <c r="BX28" s="65"/>
      <c r="BY28" s="65"/>
      <c r="BZ28" s="65"/>
      <c r="CA28" s="65"/>
      <c r="CB28" s="65"/>
      <c r="CC28" s="65"/>
      <c r="CD28" s="65"/>
      <c r="CE28" s="65"/>
      <c r="CF28" s="65"/>
      <c r="CG28" s="65"/>
      <c r="CH28" s="65"/>
      <c r="CI28" s="65"/>
      <c r="CJ28" s="65"/>
      <c r="CK28" s="65"/>
      <c r="CL28" s="65"/>
      <c r="CM28" s="65"/>
      <c r="CN28" s="65"/>
      <c r="CO28" s="65"/>
      <c r="CP28" s="65"/>
      <c r="CQ28" s="65"/>
      <c r="CR28" s="65"/>
      <c r="CS28" s="65"/>
      <c r="CT28" s="65"/>
      <c r="CU28" s="50"/>
      <c r="CV28" s="50"/>
      <c r="CW28" s="50"/>
    </row>
    <row r="29" spans="1:101" s="52" customFormat="1" ht="4.5" customHeight="1">
      <c r="A29" s="47"/>
      <c r="B29" s="47"/>
      <c r="C29" s="47"/>
      <c r="D29" s="47"/>
      <c r="E29" s="47"/>
      <c r="F29" s="47"/>
      <c r="G29" s="47"/>
      <c r="H29" s="47"/>
      <c r="I29" s="47"/>
      <c r="J29" s="47"/>
      <c r="K29" s="47"/>
      <c r="L29" s="47"/>
      <c r="M29" s="47"/>
      <c r="N29" s="47"/>
      <c r="O29" s="47"/>
      <c r="P29" s="47"/>
      <c r="Q29" s="47"/>
      <c r="R29" s="47"/>
      <c r="S29" s="47"/>
      <c r="T29" s="47"/>
      <c r="U29" s="47"/>
      <c r="V29" s="47"/>
      <c r="W29" s="47"/>
      <c r="X29" s="47"/>
      <c r="Y29" s="47"/>
      <c r="Z29" s="47"/>
      <c r="AA29" s="47"/>
      <c r="AB29" s="47"/>
      <c r="AC29" s="47"/>
      <c r="AD29" s="47"/>
      <c r="AE29" s="47"/>
      <c r="AF29" s="47"/>
      <c r="AG29" s="47"/>
      <c r="AH29" s="47"/>
      <c r="AI29" s="47"/>
      <c r="AJ29" s="47"/>
      <c r="AK29" s="47"/>
      <c r="AL29" s="47"/>
      <c r="AM29" s="47"/>
      <c r="AN29" s="47"/>
      <c r="AO29" s="47"/>
      <c r="AP29" s="47"/>
      <c r="AQ29" s="47"/>
      <c r="AR29" s="47"/>
      <c r="AS29" s="47"/>
      <c r="AT29" s="47"/>
      <c r="AU29" s="47"/>
      <c r="AV29" s="47"/>
      <c r="AW29" s="47"/>
      <c r="AX29" s="47"/>
      <c r="AY29" s="47"/>
      <c r="AZ29" s="47"/>
      <c r="BA29" s="47"/>
      <c r="BB29" s="47"/>
      <c r="BC29" s="50"/>
      <c r="BD29" s="50"/>
      <c r="BE29" s="50"/>
      <c r="BF29" s="50"/>
      <c r="BG29" s="50"/>
      <c r="BH29" s="50"/>
      <c r="BI29" s="50"/>
      <c r="BJ29" s="50"/>
      <c r="BK29" s="50"/>
      <c r="BL29" s="50"/>
      <c r="BM29" s="50"/>
      <c r="BN29" s="50"/>
      <c r="BO29" s="50"/>
      <c r="BP29" s="50"/>
      <c r="BQ29" s="50"/>
      <c r="BR29" s="50"/>
      <c r="BS29" s="50"/>
      <c r="BT29" s="50"/>
      <c r="BU29" s="50"/>
      <c r="BV29" s="50"/>
      <c r="BW29" s="50"/>
      <c r="BX29" s="50"/>
      <c r="BY29" s="50"/>
      <c r="BZ29" s="50"/>
      <c r="CA29" s="50"/>
      <c r="CB29" s="50"/>
      <c r="CC29" s="50"/>
      <c r="CD29" s="50"/>
      <c r="CE29" s="50"/>
      <c r="CF29" s="50"/>
      <c r="CG29" s="50"/>
      <c r="CH29" s="50"/>
      <c r="CI29" s="50"/>
      <c r="CJ29" s="50"/>
      <c r="CK29" s="50"/>
      <c r="CL29" s="50"/>
      <c r="CM29" s="50"/>
      <c r="CN29" s="50"/>
      <c r="CO29" s="50"/>
      <c r="CP29" s="1948"/>
      <c r="CQ29" s="1948"/>
      <c r="CR29" s="1948"/>
      <c r="CS29" s="1948"/>
      <c r="CT29" s="1948"/>
      <c r="CU29" s="50"/>
      <c r="CV29" s="50"/>
      <c r="CW29" s="50"/>
    </row>
    <row r="30" spans="1:101" s="52" customFormat="1" ht="3" customHeight="1">
      <c r="A30" s="47"/>
      <c r="B30" s="47"/>
      <c r="C30" s="47"/>
      <c r="D30" s="47"/>
      <c r="E30" s="47"/>
      <c r="F30" s="47"/>
      <c r="G30" s="47"/>
      <c r="H30" s="47"/>
      <c r="I30" s="47"/>
      <c r="J30" s="47"/>
      <c r="K30" s="47"/>
      <c r="L30" s="47"/>
      <c r="M30" s="47"/>
      <c r="N30" s="47"/>
      <c r="O30" s="47"/>
      <c r="P30" s="47"/>
      <c r="Q30" s="47"/>
      <c r="R30" s="47"/>
      <c r="S30" s="47"/>
      <c r="T30" s="47"/>
      <c r="U30" s="47"/>
      <c r="V30" s="47"/>
      <c r="W30" s="47"/>
      <c r="X30" s="47"/>
      <c r="Y30" s="47"/>
      <c r="Z30" s="47"/>
      <c r="AA30" s="47"/>
      <c r="AB30" s="47"/>
      <c r="AC30" s="47"/>
      <c r="AD30" s="47"/>
      <c r="AE30" s="47"/>
      <c r="AF30" s="47"/>
      <c r="AG30" s="47"/>
      <c r="AH30" s="47"/>
      <c r="AI30" s="47"/>
      <c r="AJ30" s="47"/>
      <c r="AK30" s="47"/>
      <c r="AL30" s="47"/>
      <c r="AM30" s="47"/>
      <c r="AN30" s="47"/>
      <c r="AO30" s="47"/>
      <c r="AP30" s="47"/>
      <c r="AQ30" s="47"/>
      <c r="AR30" s="47"/>
      <c r="AS30" s="47"/>
      <c r="AT30" s="47"/>
      <c r="AU30" s="47"/>
      <c r="AV30" s="47"/>
      <c r="AW30" s="47"/>
      <c r="AX30" s="47"/>
      <c r="AY30" s="47"/>
      <c r="AZ30" s="47"/>
      <c r="BA30" s="47"/>
      <c r="BB30" s="47"/>
      <c r="BC30" s="50"/>
      <c r="BD30" s="50"/>
      <c r="BE30" s="50"/>
      <c r="BF30" s="50"/>
      <c r="BG30" s="50"/>
      <c r="BH30" s="50"/>
      <c r="BI30" s="50"/>
      <c r="BJ30" s="50"/>
      <c r="BK30" s="50"/>
      <c r="BL30" s="50"/>
      <c r="BM30" s="50"/>
      <c r="BN30" s="50"/>
      <c r="BO30" s="50"/>
      <c r="BP30" s="50"/>
      <c r="BQ30" s="50"/>
      <c r="BR30" s="50"/>
      <c r="BS30" s="50"/>
      <c r="BT30" s="50"/>
      <c r="BU30" s="50"/>
      <c r="BV30" s="50"/>
      <c r="BW30" s="50"/>
      <c r="BX30" s="50"/>
      <c r="BY30" s="50"/>
      <c r="BZ30" s="50"/>
      <c r="CA30" s="50"/>
      <c r="CB30" s="50"/>
      <c r="CC30" s="50"/>
      <c r="CD30" s="50"/>
      <c r="CE30" s="50"/>
      <c r="CF30" s="50"/>
      <c r="CG30" s="50"/>
      <c r="CH30" s="50"/>
      <c r="CI30" s="50"/>
      <c r="CJ30" s="50"/>
      <c r="CK30" s="50"/>
      <c r="CL30" s="50"/>
      <c r="CM30" s="50"/>
      <c r="CN30" s="50"/>
      <c r="CO30" s="50"/>
      <c r="CP30" s="631"/>
      <c r="CQ30" s="631"/>
      <c r="CR30" s="631"/>
      <c r="CS30" s="631"/>
      <c r="CT30" s="631"/>
      <c r="CU30" s="50"/>
      <c r="CV30" s="50"/>
      <c r="CW30" s="50"/>
    </row>
    <row r="31" spans="1:101" s="52" customFormat="1" ht="3" customHeight="1">
      <c r="A31" s="89"/>
      <c r="B31" s="89"/>
      <c r="C31" s="89"/>
      <c r="D31" s="89"/>
      <c r="E31" s="89"/>
      <c r="F31" s="89"/>
      <c r="G31" s="89"/>
      <c r="H31" s="89"/>
      <c r="I31" s="89"/>
      <c r="J31" s="89"/>
      <c r="K31" s="89"/>
      <c r="L31" s="89"/>
      <c r="M31" s="89"/>
      <c r="N31" s="89"/>
      <c r="O31" s="89"/>
      <c r="P31" s="89"/>
      <c r="Q31" s="89"/>
      <c r="R31" s="89"/>
      <c r="S31" s="89"/>
      <c r="T31" s="89"/>
      <c r="U31" s="89"/>
      <c r="V31" s="89"/>
      <c r="W31" s="89"/>
      <c r="X31" s="89"/>
      <c r="Y31" s="89"/>
      <c r="Z31" s="89"/>
      <c r="AA31" s="89"/>
      <c r="AB31" s="89"/>
      <c r="AC31" s="89"/>
      <c r="AD31" s="89"/>
      <c r="AE31" s="89"/>
      <c r="AF31" s="89"/>
      <c r="AG31" s="89"/>
      <c r="AH31" s="89"/>
      <c r="AI31" s="89"/>
      <c r="AJ31" s="89"/>
      <c r="AK31" s="89"/>
      <c r="AL31" s="89"/>
      <c r="AM31" s="89"/>
      <c r="AN31" s="89"/>
      <c r="AO31" s="89"/>
      <c r="AP31" s="89"/>
      <c r="AQ31" s="89"/>
      <c r="AR31" s="89"/>
      <c r="AS31" s="89"/>
      <c r="AT31" s="89"/>
      <c r="AU31" s="89"/>
      <c r="AV31" s="89"/>
      <c r="AW31" s="89"/>
      <c r="AX31" s="89"/>
      <c r="AY31" s="89"/>
      <c r="AZ31" s="89"/>
      <c r="BA31" s="89"/>
      <c r="BB31" s="89"/>
      <c r="BC31" s="89"/>
      <c r="BD31" s="89"/>
      <c r="BE31" s="89"/>
      <c r="BF31" s="89"/>
      <c r="BG31" s="89"/>
      <c r="BH31" s="89"/>
      <c r="BI31" s="89"/>
      <c r="BJ31" s="89"/>
      <c r="BK31" s="90"/>
      <c r="BL31" s="90"/>
    </row>
    <row r="32" spans="1:101" s="52" customFormat="1" ht="3" customHeight="1">
      <c r="A32" s="89"/>
      <c r="B32" s="89"/>
      <c r="C32" s="89"/>
      <c r="D32" s="89"/>
      <c r="E32" s="89"/>
      <c r="F32" s="89"/>
      <c r="G32" s="89"/>
      <c r="H32" s="89"/>
      <c r="I32" s="89"/>
      <c r="J32" s="89"/>
      <c r="K32" s="89"/>
      <c r="L32" s="89"/>
      <c r="M32" s="89"/>
      <c r="N32" s="89"/>
      <c r="O32" s="89"/>
      <c r="P32" s="89"/>
      <c r="Q32" s="89"/>
      <c r="R32" s="89"/>
      <c r="S32" s="89"/>
      <c r="T32" s="89"/>
      <c r="U32" s="89"/>
      <c r="V32" s="89"/>
      <c r="W32" s="89"/>
      <c r="X32" s="89"/>
      <c r="Y32" s="89"/>
      <c r="Z32" s="89"/>
      <c r="AA32" s="89"/>
      <c r="AB32" s="89"/>
      <c r="AC32" s="89"/>
      <c r="AD32" s="89"/>
      <c r="AE32" s="89"/>
      <c r="AF32" s="89"/>
      <c r="AG32" s="89"/>
      <c r="AH32" s="89"/>
      <c r="AI32" s="89"/>
      <c r="AJ32" s="89"/>
      <c r="AK32" s="89"/>
      <c r="AL32" s="89"/>
      <c r="AM32" s="89"/>
      <c r="AN32" s="89"/>
      <c r="AO32" s="89"/>
      <c r="AP32" s="89"/>
      <c r="AQ32" s="89"/>
      <c r="AR32" s="89"/>
      <c r="AS32" s="89"/>
      <c r="AT32" s="89"/>
      <c r="AU32" s="89"/>
      <c r="AV32" s="89"/>
      <c r="AW32" s="89"/>
      <c r="AX32" s="89"/>
      <c r="AY32" s="89"/>
      <c r="AZ32" s="89"/>
      <c r="BA32" s="89"/>
      <c r="BB32" s="89"/>
      <c r="BC32" s="89"/>
      <c r="BD32" s="89"/>
      <c r="BE32" s="89"/>
      <c r="BF32" s="89"/>
      <c r="BG32" s="89"/>
      <c r="BH32" s="89"/>
      <c r="BI32" s="89"/>
      <c r="BJ32" s="89"/>
      <c r="BK32" s="90"/>
      <c r="BL32" s="90"/>
    </row>
    <row r="33" spans="1:103" s="52" customFormat="1" ht="3" customHeight="1">
      <c r="A33" s="91"/>
      <c r="B33" s="91"/>
      <c r="C33" s="91"/>
      <c r="D33" s="91"/>
      <c r="E33" s="91"/>
      <c r="F33" s="91"/>
      <c r="G33" s="91"/>
      <c r="H33" s="91"/>
      <c r="I33" s="91"/>
      <c r="J33" s="91"/>
      <c r="K33" s="91"/>
      <c r="L33" s="91"/>
      <c r="M33" s="91"/>
      <c r="N33" s="91"/>
      <c r="O33" s="91"/>
      <c r="P33" s="91"/>
      <c r="Q33" s="91"/>
      <c r="R33" s="91"/>
      <c r="S33" s="91"/>
      <c r="T33" s="91"/>
      <c r="U33" s="91"/>
      <c r="V33" s="91"/>
      <c r="W33" s="91"/>
      <c r="X33" s="91"/>
      <c r="Y33" s="91"/>
      <c r="Z33" s="91"/>
      <c r="AA33" s="91"/>
      <c r="AB33" s="91"/>
      <c r="AC33" s="91"/>
      <c r="AD33" s="91"/>
      <c r="AE33" s="91"/>
      <c r="AF33" s="91"/>
      <c r="AG33" s="91"/>
      <c r="AH33" s="91"/>
      <c r="AI33" s="91"/>
      <c r="AJ33" s="91"/>
      <c r="AK33" s="91"/>
      <c r="AL33" s="91"/>
      <c r="AM33" s="91"/>
      <c r="AN33" s="91"/>
      <c r="AO33" s="91"/>
      <c r="AP33" s="91"/>
      <c r="AQ33" s="91"/>
      <c r="AR33" s="91"/>
      <c r="AS33" s="91"/>
      <c r="AT33" s="91"/>
      <c r="AU33" s="91"/>
      <c r="AV33" s="91"/>
      <c r="AW33" s="91"/>
      <c r="AX33" s="91"/>
      <c r="AY33" s="91"/>
      <c r="AZ33" s="91"/>
      <c r="BA33" s="91"/>
      <c r="BB33" s="91"/>
      <c r="BC33" s="91"/>
      <c r="BD33" s="91"/>
      <c r="BE33" s="91"/>
      <c r="BF33" s="91"/>
      <c r="BG33" s="91"/>
      <c r="BH33" s="91"/>
      <c r="BI33" s="91"/>
      <c r="BJ33" s="91"/>
    </row>
    <row r="34" spans="1:103" s="52" customFormat="1" ht="19.899999999999999" customHeight="1">
      <c r="A34" s="50"/>
      <c r="B34" s="50"/>
      <c r="C34" s="50"/>
      <c r="D34" s="50"/>
      <c r="E34" s="50"/>
      <c r="F34" s="50"/>
      <c r="G34" s="50"/>
      <c r="H34" s="51"/>
      <c r="I34" s="51"/>
      <c r="J34" s="51"/>
      <c r="K34" s="51"/>
      <c r="L34" s="1861" t="s">
        <v>230</v>
      </c>
      <c r="M34" s="1861"/>
      <c r="N34" s="1861"/>
      <c r="O34" s="1861">
        <f>O2</f>
        <v>8</v>
      </c>
      <c r="P34" s="1861"/>
      <c r="Q34" s="1861"/>
      <c r="R34" s="1861"/>
      <c r="S34" s="51" t="s">
        <v>271</v>
      </c>
      <c r="T34" s="51"/>
      <c r="U34" s="51"/>
      <c r="V34" s="51"/>
      <c r="W34" s="51"/>
      <c r="X34" s="51"/>
      <c r="Y34" s="51"/>
      <c r="Z34" s="92"/>
      <c r="AA34" s="92"/>
      <c r="AB34" s="92"/>
      <c r="AC34" s="92"/>
      <c r="AD34" s="92"/>
      <c r="AE34" s="92"/>
      <c r="AF34" s="92"/>
      <c r="AG34" s="92"/>
      <c r="AH34" s="92"/>
      <c r="AI34" s="92"/>
      <c r="AJ34" s="92"/>
      <c r="AK34" s="92"/>
      <c r="AL34" s="92"/>
      <c r="AM34" s="92"/>
      <c r="AN34" s="92"/>
      <c r="AO34" s="92"/>
      <c r="AP34" s="92"/>
      <c r="AQ34" s="92"/>
      <c r="AR34" s="92"/>
      <c r="AS34" s="92"/>
      <c r="AT34" s="92"/>
      <c r="AU34" s="92"/>
      <c r="AV34" s="92"/>
      <c r="AW34" s="50"/>
      <c r="AX34" s="50"/>
      <c r="AY34" s="50"/>
      <c r="AZ34" s="50"/>
      <c r="BA34" s="50"/>
      <c r="BB34" s="50"/>
      <c r="BC34" s="50"/>
      <c r="BD34" s="50"/>
      <c r="BE34" s="50"/>
      <c r="BF34" s="50"/>
      <c r="BG34" s="50"/>
      <c r="BH34" s="50"/>
      <c r="BI34" s="50"/>
      <c r="BJ34" s="50"/>
      <c r="BK34" s="50"/>
      <c r="BL34" s="50"/>
      <c r="BM34" s="50"/>
      <c r="BN34" s="50"/>
      <c r="BO34" s="50"/>
      <c r="BP34" s="51"/>
      <c r="BQ34" s="51"/>
      <c r="BR34" s="51"/>
      <c r="BS34" s="51"/>
      <c r="BT34" s="1861" t="s">
        <v>230</v>
      </c>
      <c r="BU34" s="1861"/>
      <c r="BV34" s="1861"/>
      <c r="BW34" s="1861">
        <f>O34</f>
        <v>8</v>
      </c>
      <c r="BX34" s="1861"/>
      <c r="BY34" s="51" t="s">
        <v>272</v>
      </c>
      <c r="BZ34" s="51"/>
      <c r="CA34" s="51"/>
      <c r="CB34" s="51"/>
      <c r="CC34" s="51"/>
      <c r="CD34" s="51"/>
      <c r="CE34" s="51"/>
      <c r="CF34" s="51"/>
      <c r="CG34" s="51"/>
      <c r="CH34" s="51"/>
      <c r="CI34" s="51"/>
      <c r="CJ34" s="51"/>
      <c r="CK34" s="51"/>
      <c r="CL34" s="51"/>
      <c r="CM34" s="51"/>
      <c r="CN34" s="50"/>
      <c r="CO34" s="50"/>
      <c r="CP34" s="50"/>
      <c r="CQ34" s="50"/>
      <c r="CR34" s="50"/>
      <c r="CS34" s="50"/>
      <c r="CT34" s="50"/>
      <c r="CU34" s="89"/>
      <c r="CV34" s="89"/>
      <c r="CX34" s="50"/>
      <c r="CY34" s="50"/>
    </row>
    <row r="35" spans="1:103" s="52" customFormat="1" ht="3.95" customHeight="1">
      <c r="A35" s="50"/>
      <c r="B35" s="50"/>
      <c r="C35" s="92"/>
      <c r="D35" s="92"/>
      <c r="E35" s="92"/>
      <c r="F35" s="92"/>
      <c r="G35" s="92"/>
      <c r="H35" s="92"/>
      <c r="I35" s="92"/>
      <c r="J35" s="92"/>
      <c r="K35" s="92"/>
      <c r="L35" s="92"/>
      <c r="M35" s="92"/>
      <c r="N35" s="92"/>
      <c r="O35" s="92"/>
      <c r="P35" s="92"/>
      <c r="Q35" s="92"/>
      <c r="R35" s="92"/>
      <c r="S35" s="92"/>
      <c r="T35" s="92"/>
      <c r="U35" s="92"/>
      <c r="V35" s="92"/>
      <c r="W35" s="92"/>
      <c r="X35" s="92"/>
      <c r="Y35" s="92"/>
      <c r="Z35" s="92"/>
      <c r="AA35" s="92"/>
      <c r="AB35" s="92"/>
      <c r="AC35" s="92"/>
      <c r="AD35" s="92"/>
      <c r="AE35" s="92"/>
      <c r="AF35" s="92"/>
      <c r="AG35" s="92"/>
      <c r="AH35" s="92"/>
      <c r="AI35" s="92"/>
      <c r="AJ35" s="92"/>
      <c r="AK35" s="92"/>
      <c r="AL35" s="92"/>
      <c r="AM35" s="92"/>
      <c r="AN35" s="92"/>
      <c r="AO35" s="92"/>
      <c r="AP35" s="92"/>
      <c r="AQ35" s="92"/>
      <c r="AR35" s="92"/>
      <c r="AS35" s="92"/>
      <c r="AT35" s="92"/>
      <c r="AU35" s="92"/>
      <c r="AV35" s="92"/>
      <c r="AW35" s="50"/>
      <c r="AX35" s="50"/>
      <c r="AY35" s="50"/>
      <c r="AZ35" s="50"/>
      <c r="BA35" s="50"/>
      <c r="BB35" s="50"/>
      <c r="BC35" s="50"/>
      <c r="BD35" s="50"/>
      <c r="BE35" s="50"/>
      <c r="BF35" s="50"/>
      <c r="BG35" s="50"/>
      <c r="BH35" s="50"/>
      <c r="BI35" s="50"/>
      <c r="BJ35" s="50"/>
      <c r="BK35" s="50"/>
      <c r="BL35" s="50"/>
      <c r="BM35" s="50"/>
      <c r="BN35" s="50"/>
      <c r="BO35" s="50"/>
      <c r="BP35" s="50"/>
      <c r="BQ35" s="50"/>
      <c r="BR35" s="50"/>
      <c r="BS35" s="50"/>
      <c r="BT35" s="50"/>
      <c r="BU35" s="50"/>
      <c r="BV35" s="50"/>
      <c r="BW35" s="50"/>
      <c r="BX35" s="50"/>
      <c r="BY35" s="50"/>
      <c r="BZ35" s="50"/>
      <c r="CA35" s="50"/>
      <c r="CB35" s="50"/>
      <c r="CC35" s="50"/>
      <c r="CD35" s="50"/>
      <c r="CE35" s="50"/>
      <c r="CF35" s="50"/>
      <c r="CG35" s="50"/>
      <c r="CH35" s="50"/>
      <c r="CI35" s="50"/>
      <c r="CJ35" s="50"/>
      <c r="CK35" s="50"/>
      <c r="CL35" s="50"/>
      <c r="CM35" s="50"/>
      <c r="CN35" s="50"/>
      <c r="CO35" s="50"/>
      <c r="CP35" s="50"/>
      <c r="CQ35" s="50"/>
      <c r="CR35" s="50"/>
      <c r="CS35" s="50"/>
      <c r="CT35" s="50"/>
      <c r="CU35" s="89"/>
      <c r="CV35" s="89"/>
      <c r="CX35" s="50"/>
      <c r="CY35" s="50"/>
    </row>
    <row r="36" spans="1:103" s="52" customFormat="1" ht="21" customHeight="1">
      <c r="A36" s="50"/>
      <c r="B36" s="50"/>
      <c r="C36" s="1804" t="s">
        <v>273</v>
      </c>
      <c r="D36" s="1805"/>
      <c r="E36" s="1805"/>
      <c r="F36" s="1806"/>
      <c r="G36" s="1816" t="s">
        <v>274</v>
      </c>
      <c r="H36" s="1817"/>
      <c r="I36" s="1817"/>
      <c r="J36" s="1817"/>
      <c r="K36" s="1817"/>
      <c r="L36" s="1818"/>
      <c r="M36" s="1987" t="str">
        <f>IF(OR(AV40=0,LEN(AV40)-11&lt;=0),"",MID(AV40,LEN(AV40)-11,1))</f>
        <v>2</v>
      </c>
      <c r="N36" s="1988"/>
      <c r="O36" s="1989" t="str">
        <f>IF(OR(AV40=0,LEN(AV40)-10&lt;=0),"",MID(AV40,LEN(AV40)-10,1))</f>
        <v>3</v>
      </c>
      <c r="P36" s="1989"/>
      <c r="Q36" s="1989" t="str">
        <f>IF(OR(AV40=0,LEN(AV40)-9&lt;=0),"",MID(AV40,LEN(AV40)-9,1))</f>
        <v>4</v>
      </c>
      <c r="R36" s="1989"/>
      <c r="S36" s="1994" t="str">
        <f>IF(OR(AV40=0,LEN(AV40)-8&lt;=0),"",MID(AV40,LEN(AV40)-8,1))</f>
        <v>5</v>
      </c>
      <c r="T36" s="1988"/>
      <c r="U36" s="1987" t="str">
        <f>IF(OR(AV40=0,LEN(AV40)-7&lt;=0),"",MID(AV40,LEN(AV40)-7,1))</f>
        <v>6</v>
      </c>
      <c r="V36" s="1988"/>
      <c r="W36" s="1989" t="str">
        <f>IF(OR(AV40=0,LEN(AV40)-6&lt;=0),"",MID(AV40,LEN(AV40)-6,1))</f>
        <v>7</v>
      </c>
      <c r="X36" s="1989"/>
      <c r="Y36" s="1989" t="str">
        <f>IF(OR(AV40=0,LEN(AV40)-5&lt;=0),"",MID(AV40,LEN(AV40)-5,1))</f>
        <v>8</v>
      </c>
      <c r="Z36" s="1989"/>
      <c r="AA36" s="1994" t="str">
        <f>IF(OR(AV40=0,LEN(AV40)-4&lt;=0),"",MID(AV40,LEN(AV40)-4,1))</f>
        <v>9</v>
      </c>
      <c r="AB36" s="1988"/>
      <c r="AC36" s="1987" t="str">
        <f>IF(OR(AV40=0,LEN(AV40)-3&lt;=0),"",MID(AV40,LEN(AV40)-3,1))</f>
        <v>0</v>
      </c>
      <c r="AD36" s="1988"/>
      <c r="AE36" s="1989" t="str">
        <f>IF(OR(AV40=0,LEN(AV40)-2&lt;=0),"",MID(AV40,LEN(AV40)-2,1))</f>
        <v>1</v>
      </c>
      <c r="AF36" s="1989"/>
      <c r="AG36" s="1989" t="str">
        <f>IF(OR(AV40=0,LEN(AV40)-1&lt;=0),"",MID(AV40,LEN(AV40)-1,1))</f>
        <v>2</v>
      </c>
      <c r="AH36" s="1989"/>
      <c r="AI36" s="1988" t="str">
        <f>RIGHT(AV40,1)</f>
        <v>3</v>
      </c>
      <c r="AJ36" s="1988"/>
      <c r="AK36" s="1990"/>
      <c r="AL36" s="1991"/>
      <c r="AM36" s="1991"/>
      <c r="AN36" s="1991"/>
      <c r="AO36" s="1991"/>
      <c r="AP36" s="1991"/>
      <c r="AQ36" s="1991"/>
      <c r="AR36" s="1991"/>
      <c r="AS36" s="1991"/>
      <c r="AT36" s="1991"/>
      <c r="AU36" s="1991"/>
      <c r="AV36" s="1992"/>
      <c r="AW36" s="1993" t="s">
        <v>275</v>
      </c>
      <c r="AX36" s="50"/>
      <c r="AY36" s="50"/>
      <c r="AZ36" s="50"/>
      <c r="BA36" s="50"/>
      <c r="BB36" s="50"/>
      <c r="BC36" s="50"/>
      <c r="BD36" s="50"/>
      <c r="BE36" s="50"/>
      <c r="BF36" s="50"/>
      <c r="BG36" s="50"/>
      <c r="BH36" s="50"/>
      <c r="BI36" s="50"/>
      <c r="BJ36" s="50"/>
      <c r="BK36" s="1804" t="s">
        <v>276</v>
      </c>
      <c r="BL36" s="1805"/>
      <c r="BM36" s="1805"/>
      <c r="BN36" s="1806"/>
      <c r="BO36" s="1813"/>
      <c r="BP36" s="1814"/>
      <c r="BQ36" s="1814"/>
      <c r="BR36" s="1814"/>
      <c r="BS36" s="1814"/>
      <c r="BT36" s="1814"/>
      <c r="BU36" s="1814"/>
      <c r="BV36" s="1814"/>
      <c r="BW36" s="1814"/>
      <c r="BX36" s="1814"/>
      <c r="BY36" s="1814"/>
      <c r="BZ36" s="1814"/>
      <c r="CA36" s="1814"/>
      <c r="CB36" s="1814"/>
      <c r="CC36" s="1814"/>
      <c r="CD36" s="1814"/>
      <c r="CE36" s="1814"/>
      <c r="CF36" s="1814"/>
      <c r="CG36" s="1814"/>
      <c r="CH36" s="1814"/>
      <c r="CI36" s="1814"/>
      <c r="CJ36" s="1814"/>
      <c r="CK36" s="1814"/>
      <c r="CL36" s="1814"/>
      <c r="CM36" s="1814"/>
      <c r="CN36" s="1814"/>
      <c r="CO36" s="1814"/>
      <c r="CP36" s="1814"/>
      <c r="CQ36" s="1814"/>
      <c r="CR36" s="1814"/>
      <c r="CS36" s="1814"/>
      <c r="CT36" s="1815"/>
      <c r="CU36" s="53"/>
      <c r="CV36" s="89"/>
      <c r="CX36" s="50"/>
      <c r="CY36" s="50"/>
    </row>
    <row r="37" spans="1:103" s="52" customFormat="1" ht="19.5" customHeight="1">
      <c r="A37" s="50"/>
      <c r="B37" s="50"/>
      <c r="C37" s="1807"/>
      <c r="D37" s="1808"/>
      <c r="E37" s="1808"/>
      <c r="F37" s="1809"/>
      <c r="G37" s="1995" t="s">
        <v>277</v>
      </c>
      <c r="H37" s="1996"/>
      <c r="I37" s="1996"/>
      <c r="J37" s="1996"/>
      <c r="K37" s="1996"/>
      <c r="L37" s="1997"/>
      <c r="M37" s="1780" t="str">
        <f>M5</f>
        <v>大阪市〇〇</v>
      </c>
      <c r="N37" s="1781"/>
      <c r="O37" s="1781"/>
      <c r="P37" s="1781"/>
      <c r="Q37" s="1781"/>
      <c r="R37" s="1781"/>
      <c r="S37" s="1781"/>
      <c r="T37" s="1781"/>
      <c r="U37" s="1781"/>
      <c r="V37" s="1781"/>
      <c r="W37" s="1781"/>
      <c r="X37" s="1781"/>
      <c r="Y37" s="1781"/>
      <c r="Z37" s="1781"/>
      <c r="AA37" s="1781"/>
      <c r="AB37" s="1781"/>
      <c r="AC37" s="1781"/>
      <c r="AD37" s="1781"/>
      <c r="AE37" s="1781"/>
      <c r="AF37" s="1781"/>
      <c r="AG37" s="1781"/>
      <c r="AH37" s="1781"/>
      <c r="AI37" s="1781"/>
      <c r="AJ37" s="1781"/>
      <c r="AK37" s="1781"/>
      <c r="AL37" s="1781"/>
      <c r="AM37" s="1781"/>
      <c r="AN37" s="1781"/>
      <c r="AO37" s="1781"/>
      <c r="AP37" s="1781"/>
      <c r="AQ37" s="1781"/>
      <c r="AR37" s="1781"/>
      <c r="AS37" s="1781"/>
      <c r="AT37" s="1781"/>
      <c r="AU37" s="1781"/>
      <c r="AV37" s="1782"/>
      <c r="AW37" s="1993"/>
      <c r="AX37" s="50"/>
      <c r="AY37" s="50"/>
      <c r="AZ37" s="50"/>
      <c r="BA37" s="50"/>
      <c r="BB37" s="50"/>
      <c r="BC37" s="50"/>
      <c r="BD37" s="50"/>
      <c r="BE37" s="50"/>
      <c r="BF37" s="50"/>
      <c r="BG37" s="50"/>
      <c r="BH37" s="50"/>
      <c r="BI37" s="50"/>
      <c r="BJ37" s="50"/>
      <c r="BK37" s="1807"/>
      <c r="BL37" s="1808"/>
      <c r="BM37" s="1808"/>
      <c r="BN37" s="1809"/>
      <c r="BO37" s="1777" t="s">
        <v>278</v>
      </c>
      <c r="BP37" s="1778"/>
      <c r="BQ37" s="1778"/>
      <c r="BR37" s="1778"/>
      <c r="BS37" s="1778"/>
      <c r="BT37" s="1779"/>
      <c r="BU37" s="1780" t="str">
        <f>M37</f>
        <v>大阪市〇〇</v>
      </c>
      <c r="BV37" s="1781"/>
      <c r="BW37" s="1781"/>
      <c r="BX37" s="1781"/>
      <c r="BY37" s="1781"/>
      <c r="BZ37" s="1781"/>
      <c r="CA37" s="1781"/>
      <c r="CB37" s="1781"/>
      <c r="CC37" s="1781"/>
      <c r="CD37" s="1781"/>
      <c r="CE37" s="1781"/>
      <c r="CF37" s="1781"/>
      <c r="CG37" s="1781"/>
      <c r="CH37" s="1781"/>
      <c r="CI37" s="1781"/>
      <c r="CJ37" s="1781"/>
      <c r="CK37" s="1781"/>
      <c r="CL37" s="1781"/>
      <c r="CM37" s="1781"/>
      <c r="CN37" s="1781"/>
      <c r="CO37" s="1781"/>
      <c r="CP37" s="1781"/>
      <c r="CQ37" s="1781"/>
      <c r="CR37" s="1781"/>
      <c r="CS37" s="1781"/>
      <c r="CT37" s="1782"/>
      <c r="CU37" s="54"/>
      <c r="CV37" s="89"/>
      <c r="CX37" s="50"/>
      <c r="CY37" s="50"/>
    </row>
    <row r="38" spans="1:103" s="52" customFormat="1" ht="10.5" customHeight="1">
      <c r="A38" s="50"/>
      <c r="B38" s="50"/>
      <c r="C38" s="1807"/>
      <c r="D38" s="1808"/>
      <c r="E38" s="1808"/>
      <c r="F38" s="1809"/>
      <c r="G38" s="1792" t="str">
        <f>G6</f>
        <v>　　令和　8　年</v>
      </c>
      <c r="H38" s="1793"/>
      <c r="I38" s="1793"/>
      <c r="J38" s="1793"/>
      <c r="K38" s="1793"/>
      <c r="L38" s="1794"/>
      <c r="M38" s="1795" t="str">
        <f>M6</f>
        <v>同上</v>
      </c>
      <c r="N38" s="1796"/>
      <c r="O38" s="1796"/>
      <c r="P38" s="1796"/>
      <c r="Q38" s="1796"/>
      <c r="R38" s="1796"/>
      <c r="S38" s="1796"/>
      <c r="T38" s="1796"/>
      <c r="U38" s="1796"/>
      <c r="V38" s="1796"/>
      <c r="W38" s="1796"/>
      <c r="X38" s="1796"/>
      <c r="Y38" s="1796"/>
      <c r="Z38" s="1796"/>
      <c r="AA38" s="1796"/>
      <c r="AB38" s="1796"/>
      <c r="AC38" s="1796"/>
      <c r="AD38" s="1796"/>
      <c r="AE38" s="1796"/>
      <c r="AF38" s="1796"/>
      <c r="AG38" s="1796"/>
      <c r="AH38" s="1796"/>
      <c r="AI38" s="1796"/>
      <c r="AJ38" s="1796"/>
      <c r="AK38" s="1796"/>
      <c r="AL38" s="1796"/>
      <c r="AM38" s="1796"/>
      <c r="AN38" s="1796"/>
      <c r="AO38" s="1796"/>
      <c r="AP38" s="1796"/>
      <c r="AQ38" s="1796"/>
      <c r="AR38" s="1796"/>
      <c r="AS38" s="1796"/>
      <c r="AT38" s="1796"/>
      <c r="AU38" s="1796"/>
      <c r="AV38" s="1797"/>
      <c r="AW38" s="1993"/>
      <c r="AX38" s="50"/>
      <c r="AY38" s="50"/>
      <c r="AZ38" s="50"/>
      <c r="BA38" s="50"/>
      <c r="BB38" s="50"/>
      <c r="BC38" s="50"/>
      <c r="BD38" s="50"/>
      <c r="BE38" s="50"/>
      <c r="BF38" s="50"/>
      <c r="BG38" s="50"/>
      <c r="BH38" s="50"/>
      <c r="BI38" s="50"/>
      <c r="BJ38" s="50"/>
      <c r="BK38" s="1807"/>
      <c r="BL38" s="1808"/>
      <c r="BM38" s="1808"/>
      <c r="BN38" s="1809"/>
      <c r="BO38" s="1792" t="str">
        <f>G38</f>
        <v>　　令和　8　年</v>
      </c>
      <c r="BP38" s="1793"/>
      <c r="BQ38" s="1793"/>
      <c r="BR38" s="1793"/>
      <c r="BS38" s="1793"/>
      <c r="BT38" s="1794"/>
      <c r="BU38" s="1795" t="str">
        <f>M38</f>
        <v>同上</v>
      </c>
      <c r="BV38" s="1796"/>
      <c r="BW38" s="1796"/>
      <c r="BX38" s="1796"/>
      <c r="BY38" s="1796"/>
      <c r="BZ38" s="1796"/>
      <c r="CA38" s="1796"/>
      <c r="CB38" s="1796"/>
      <c r="CC38" s="1796"/>
      <c r="CD38" s="1796"/>
      <c r="CE38" s="1796"/>
      <c r="CF38" s="1796"/>
      <c r="CG38" s="1796"/>
      <c r="CH38" s="1796"/>
      <c r="CI38" s="1796"/>
      <c r="CJ38" s="1796"/>
      <c r="CK38" s="1796"/>
      <c r="CL38" s="1796"/>
      <c r="CM38" s="1796"/>
      <c r="CN38" s="1796"/>
      <c r="CO38" s="1796"/>
      <c r="CP38" s="1796"/>
      <c r="CQ38" s="1796"/>
      <c r="CR38" s="1796"/>
      <c r="CS38" s="1796"/>
      <c r="CT38" s="1797"/>
      <c r="CU38" s="54"/>
      <c r="CV38" s="89"/>
      <c r="CX38" s="50"/>
      <c r="CY38" s="50"/>
    </row>
    <row r="39" spans="1:103" s="52" customFormat="1" ht="10.5" customHeight="1">
      <c r="A39" s="50"/>
      <c r="B39" s="50"/>
      <c r="C39" s="1807"/>
      <c r="D39" s="1808"/>
      <c r="E39" s="1808"/>
      <c r="F39" s="1809"/>
      <c r="G39" s="1777" t="s">
        <v>279</v>
      </c>
      <c r="H39" s="1778"/>
      <c r="I39" s="1778"/>
      <c r="J39" s="1778"/>
      <c r="K39" s="1778"/>
      <c r="L39" s="1779"/>
      <c r="M39" s="1798"/>
      <c r="N39" s="1799"/>
      <c r="O39" s="1799"/>
      <c r="P39" s="1799"/>
      <c r="Q39" s="1799"/>
      <c r="R39" s="1799"/>
      <c r="S39" s="1799"/>
      <c r="T39" s="1799"/>
      <c r="U39" s="1799"/>
      <c r="V39" s="1799"/>
      <c r="W39" s="1799"/>
      <c r="X39" s="1799"/>
      <c r="Y39" s="1799"/>
      <c r="Z39" s="1799"/>
      <c r="AA39" s="1799"/>
      <c r="AB39" s="1799"/>
      <c r="AC39" s="1799"/>
      <c r="AD39" s="1799"/>
      <c r="AE39" s="1799"/>
      <c r="AF39" s="1799"/>
      <c r="AG39" s="1799"/>
      <c r="AH39" s="1799"/>
      <c r="AI39" s="1799"/>
      <c r="AJ39" s="1799"/>
      <c r="AK39" s="1799"/>
      <c r="AL39" s="1799"/>
      <c r="AM39" s="1799"/>
      <c r="AN39" s="1799"/>
      <c r="AO39" s="1799"/>
      <c r="AP39" s="1799"/>
      <c r="AQ39" s="1799"/>
      <c r="AR39" s="1799"/>
      <c r="AS39" s="1799"/>
      <c r="AT39" s="1799"/>
      <c r="AU39" s="1799"/>
      <c r="AV39" s="1800"/>
      <c r="AW39" s="1993"/>
      <c r="AX39" s="50"/>
      <c r="AY39" s="50"/>
      <c r="AZ39" s="50"/>
      <c r="BA39" s="50"/>
      <c r="BB39" s="50"/>
      <c r="BC39" s="50"/>
      <c r="BD39" s="50"/>
      <c r="BE39" s="50"/>
      <c r="BF39" s="50"/>
      <c r="BG39" s="50"/>
      <c r="BH39" s="50"/>
      <c r="BI39" s="50"/>
      <c r="BJ39" s="50"/>
      <c r="BK39" s="1807"/>
      <c r="BL39" s="1808"/>
      <c r="BM39" s="1808"/>
      <c r="BN39" s="1809"/>
      <c r="BO39" s="1777" t="s">
        <v>279</v>
      </c>
      <c r="BP39" s="1778"/>
      <c r="BQ39" s="1778"/>
      <c r="BR39" s="1778"/>
      <c r="BS39" s="1778"/>
      <c r="BT39" s="1779"/>
      <c r="BU39" s="1798"/>
      <c r="BV39" s="1799"/>
      <c r="BW39" s="1799"/>
      <c r="BX39" s="1799"/>
      <c r="BY39" s="1799"/>
      <c r="BZ39" s="1799"/>
      <c r="CA39" s="1799"/>
      <c r="CB39" s="1799"/>
      <c r="CC39" s="1799"/>
      <c r="CD39" s="1799"/>
      <c r="CE39" s="1799"/>
      <c r="CF39" s="1799"/>
      <c r="CG39" s="1799"/>
      <c r="CH39" s="1799"/>
      <c r="CI39" s="1799"/>
      <c r="CJ39" s="1799"/>
      <c r="CK39" s="1799"/>
      <c r="CL39" s="1799"/>
      <c r="CM39" s="1799"/>
      <c r="CN39" s="1799"/>
      <c r="CO39" s="1799"/>
      <c r="CP39" s="1799"/>
      <c r="CQ39" s="1799"/>
      <c r="CR39" s="1799"/>
      <c r="CS39" s="1799"/>
      <c r="CT39" s="1800"/>
      <c r="CU39" s="54"/>
      <c r="CV39" s="89"/>
      <c r="CX39" s="50"/>
      <c r="CY39" s="50"/>
    </row>
    <row r="40" spans="1:103" s="52" customFormat="1" ht="12" customHeight="1">
      <c r="A40" s="50"/>
      <c r="B40" s="50"/>
      <c r="C40" s="1807"/>
      <c r="D40" s="1808"/>
      <c r="E40" s="1808"/>
      <c r="F40" s="1809"/>
      <c r="G40" s="1816" t="s">
        <v>280</v>
      </c>
      <c r="H40" s="1817"/>
      <c r="I40" s="1817"/>
      <c r="J40" s="1817"/>
      <c r="K40" s="1817"/>
      <c r="L40" s="1818"/>
      <c r="M40" s="1816" t="s">
        <v>281</v>
      </c>
      <c r="N40" s="1817"/>
      <c r="O40" s="1817"/>
      <c r="P40" s="1817"/>
      <c r="Q40" s="2015">
        <f>Q8</f>
        <v>0</v>
      </c>
      <c r="R40" s="2015"/>
      <c r="S40" s="2015"/>
      <c r="T40" s="2015"/>
      <c r="U40" s="2015"/>
      <c r="V40" s="2015"/>
      <c r="W40" s="2015"/>
      <c r="X40" s="2015"/>
      <c r="Y40" s="2015"/>
      <c r="Z40" s="2015"/>
      <c r="AA40" s="2015"/>
      <c r="AB40" s="2015"/>
      <c r="AC40" s="2015"/>
      <c r="AD40" s="2015"/>
      <c r="AE40" s="2015"/>
      <c r="AF40" s="2015"/>
      <c r="AG40" s="2015"/>
      <c r="AH40" s="2015"/>
      <c r="AI40" s="2015"/>
      <c r="AJ40" s="2015"/>
      <c r="AK40" s="2015"/>
      <c r="AL40" s="2015"/>
      <c r="AM40" s="2015"/>
      <c r="AN40" s="2015"/>
      <c r="AO40" s="2015"/>
      <c r="AP40" s="2015"/>
      <c r="AQ40" s="2015"/>
      <c r="AR40" s="2015"/>
      <c r="AS40" s="2015"/>
      <c r="AT40" s="2015"/>
      <c r="AU40" s="2015"/>
      <c r="AV40" s="1873">
        <f>AV8</f>
        <v>234567890123</v>
      </c>
      <c r="AW40" s="1993"/>
      <c r="AX40" s="50"/>
      <c r="AY40" s="50"/>
      <c r="AZ40" s="50"/>
      <c r="BA40" s="50"/>
      <c r="BB40" s="50"/>
      <c r="BC40" s="50"/>
      <c r="BD40" s="50"/>
      <c r="BE40" s="50"/>
      <c r="BF40" s="50"/>
      <c r="BG40" s="50"/>
      <c r="BH40" s="50"/>
      <c r="BI40" s="50"/>
      <c r="BJ40" s="50"/>
      <c r="BK40" s="1807"/>
      <c r="BL40" s="1808"/>
      <c r="BM40" s="1808"/>
      <c r="BN40" s="1809"/>
      <c r="BO40" s="1816" t="s">
        <v>239</v>
      </c>
      <c r="BP40" s="1817"/>
      <c r="BQ40" s="1817"/>
      <c r="BR40" s="1817"/>
      <c r="BS40" s="1817"/>
      <c r="BT40" s="1818"/>
      <c r="BU40" s="1816" t="s">
        <v>240</v>
      </c>
      <c r="BV40" s="1817"/>
      <c r="BW40" s="2017">
        <f>Q40</f>
        <v>0</v>
      </c>
      <c r="BX40" s="2017"/>
      <c r="BY40" s="2017"/>
      <c r="BZ40" s="2017"/>
      <c r="CA40" s="2017"/>
      <c r="CB40" s="2017"/>
      <c r="CC40" s="2017"/>
      <c r="CD40" s="2017"/>
      <c r="CE40" s="2017"/>
      <c r="CF40" s="2017"/>
      <c r="CG40" s="2017"/>
      <c r="CH40" s="2017"/>
      <c r="CI40" s="2017"/>
      <c r="CJ40" s="2017"/>
      <c r="CK40" s="2017"/>
      <c r="CL40" s="2017"/>
      <c r="CM40" s="2017"/>
      <c r="CN40" s="2017"/>
      <c r="CO40" s="2017"/>
      <c r="CP40" s="2017"/>
      <c r="CQ40" s="2017"/>
      <c r="CR40" s="2017"/>
      <c r="CS40" s="2017"/>
      <c r="CT40" s="384"/>
      <c r="CU40" s="54"/>
      <c r="CV40" s="89"/>
      <c r="CX40" s="50"/>
      <c r="CY40" s="50"/>
    </row>
    <row r="41" spans="1:103" s="52" customFormat="1" ht="12" customHeight="1">
      <c r="A41" s="50"/>
      <c r="B41" s="50"/>
      <c r="C41" s="1810"/>
      <c r="D41" s="1811"/>
      <c r="E41" s="1811"/>
      <c r="F41" s="1812"/>
      <c r="G41" s="1777"/>
      <c r="H41" s="1778"/>
      <c r="I41" s="1778"/>
      <c r="J41" s="1778"/>
      <c r="K41" s="1778"/>
      <c r="L41" s="1779"/>
      <c r="M41" s="57"/>
      <c r="N41" s="57"/>
      <c r="O41" s="57"/>
      <c r="P41" s="57"/>
      <c r="Q41" s="2016" t="str">
        <f>Q9</f>
        <v>大阪 太郎</v>
      </c>
      <c r="R41" s="2016"/>
      <c r="S41" s="2016"/>
      <c r="T41" s="2016"/>
      <c r="U41" s="2016"/>
      <c r="V41" s="2016"/>
      <c r="W41" s="2016"/>
      <c r="X41" s="2016"/>
      <c r="Y41" s="2016"/>
      <c r="Z41" s="2016"/>
      <c r="AA41" s="2016"/>
      <c r="AB41" s="2016"/>
      <c r="AC41" s="2016"/>
      <c r="AD41" s="2016"/>
      <c r="AE41" s="2016"/>
      <c r="AF41" s="2016"/>
      <c r="AG41" s="2016"/>
      <c r="AH41" s="2016"/>
      <c r="AI41" s="2016"/>
      <c r="AJ41" s="2016"/>
      <c r="AK41" s="2016"/>
      <c r="AL41" s="2016"/>
      <c r="AM41" s="2016"/>
      <c r="AN41" s="2016"/>
      <c r="AO41" s="2016"/>
      <c r="AP41" s="2016"/>
      <c r="AQ41" s="2016"/>
      <c r="AR41" s="2016"/>
      <c r="AS41" s="2016"/>
      <c r="AT41" s="2016"/>
      <c r="AU41" s="2016"/>
      <c r="AV41" s="1874"/>
      <c r="AW41" s="1993"/>
      <c r="AX41" s="50"/>
      <c r="AY41" s="50"/>
      <c r="AZ41" s="50"/>
      <c r="BA41" s="50"/>
      <c r="BB41" s="50"/>
      <c r="BC41" s="50"/>
      <c r="BD41" s="50"/>
      <c r="BE41" s="50"/>
      <c r="BF41" s="50"/>
      <c r="BG41" s="50"/>
      <c r="BH41" s="50"/>
      <c r="BI41" s="50"/>
      <c r="BJ41" s="50"/>
      <c r="BK41" s="1810"/>
      <c r="BL41" s="1811"/>
      <c r="BM41" s="1811"/>
      <c r="BN41" s="1812"/>
      <c r="BO41" s="1777"/>
      <c r="BP41" s="1778"/>
      <c r="BQ41" s="1778"/>
      <c r="BR41" s="1778"/>
      <c r="BS41" s="1778"/>
      <c r="BT41" s="1779"/>
      <c r="BU41" s="56"/>
      <c r="BV41" s="57"/>
      <c r="BW41" s="2018" t="str">
        <f>Q41</f>
        <v>大阪 太郎</v>
      </c>
      <c r="BX41" s="2018"/>
      <c r="BY41" s="2018"/>
      <c r="BZ41" s="2018"/>
      <c r="CA41" s="2018"/>
      <c r="CB41" s="2018"/>
      <c r="CC41" s="2018"/>
      <c r="CD41" s="2018"/>
      <c r="CE41" s="2018"/>
      <c r="CF41" s="2018"/>
      <c r="CG41" s="2018"/>
      <c r="CH41" s="2018"/>
      <c r="CI41" s="2018"/>
      <c r="CJ41" s="2018"/>
      <c r="CK41" s="2018"/>
      <c r="CL41" s="2018"/>
      <c r="CM41" s="2018"/>
      <c r="CN41" s="2018"/>
      <c r="CO41" s="2018"/>
      <c r="CP41" s="2018"/>
      <c r="CQ41" s="2018"/>
      <c r="CR41" s="2018"/>
      <c r="CS41" s="2018"/>
      <c r="CT41" s="385"/>
      <c r="CU41" s="54"/>
      <c r="CV41" s="89"/>
      <c r="CX41" s="50"/>
      <c r="CY41" s="50"/>
    </row>
    <row r="42" spans="1:103" s="52" customFormat="1" ht="11.25" customHeight="1">
      <c r="A42" s="50"/>
      <c r="B42" s="50"/>
      <c r="C42" s="1804" t="s">
        <v>282</v>
      </c>
      <c r="D42" s="1805"/>
      <c r="E42" s="1805"/>
      <c r="F42" s="1805"/>
      <c r="G42" s="1805"/>
      <c r="H42" s="1805"/>
      <c r="I42" s="1805"/>
      <c r="J42" s="1805"/>
      <c r="K42" s="1805"/>
      <c r="L42" s="1805"/>
      <c r="M42" s="1805"/>
      <c r="N42" s="1805"/>
      <c r="O42" s="1805"/>
      <c r="P42" s="1805"/>
      <c r="Q42" s="1805"/>
      <c r="R42" s="1806"/>
      <c r="S42" s="1804" t="s">
        <v>283</v>
      </c>
      <c r="T42" s="1805"/>
      <c r="U42" s="1805"/>
      <c r="V42" s="1805"/>
      <c r="W42" s="1805"/>
      <c r="X42" s="1805"/>
      <c r="Y42" s="1805"/>
      <c r="Z42" s="1805"/>
      <c r="AA42" s="1806"/>
      <c r="AB42" s="1804" t="s">
        <v>284</v>
      </c>
      <c r="AC42" s="1805"/>
      <c r="AD42" s="1805"/>
      <c r="AE42" s="1805"/>
      <c r="AF42" s="1805"/>
      <c r="AG42" s="1805"/>
      <c r="AH42" s="1805"/>
      <c r="AI42" s="1805"/>
      <c r="AJ42" s="1806"/>
      <c r="AK42" s="1838" t="s">
        <v>285</v>
      </c>
      <c r="AL42" s="1839"/>
      <c r="AM42" s="1839"/>
      <c r="AN42" s="1839"/>
      <c r="AO42" s="1839"/>
      <c r="AP42" s="1839"/>
      <c r="AQ42" s="1839"/>
      <c r="AR42" s="1839"/>
      <c r="AS42" s="1839"/>
      <c r="AT42" s="1839"/>
      <c r="AU42" s="1839"/>
      <c r="AV42" s="1840"/>
      <c r="AW42" s="1993"/>
      <c r="AX42" s="50"/>
      <c r="AY42" s="50"/>
      <c r="AZ42" s="50"/>
      <c r="BA42" s="50"/>
      <c r="BB42" s="50"/>
      <c r="BC42" s="50"/>
      <c r="BD42" s="50"/>
      <c r="BE42" s="50"/>
      <c r="BF42" s="50"/>
      <c r="BG42" s="50"/>
      <c r="BH42" s="50"/>
      <c r="BI42" s="50"/>
      <c r="BJ42" s="50"/>
      <c r="BK42" s="1804" t="s">
        <v>282</v>
      </c>
      <c r="BL42" s="1805"/>
      <c r="BM42" s="1805"/>
      <c r="BN42" s="1805"/>
      <c r="BO42" s="1805"/>
      <c r="BP42" s="1805"/>
      <c r="BQ42" s="1805"/>
      <c r="BR42" s="1805"/>
      <c r="BS42" s="1805"/>
      <c r="BT42" s="1805"/>
      <c r="BU42" s="1805"/>
      <c r="BV42" s="1805"/>
      <c r="BW42" s="1805"/>
      <c r="BX42" s="1806"/>
      <c r="BY42" s="1804" t="s">
        <v>283</v>
      </c>
      <c r="BZ42" s="1805"/>
      <c r="CA42" s="1805"/>
      <c r="CB42" s="1805"/>
      <c r="CC42" s="1806"/>
      <c r="CD42" s="1804" t="s">
        <v>284</v>
      </c>
      <c r="CE42" s="1805"/>
      <c r="CF42" s="1805"/>
      <c r="CG42" s="1805"/>
      <c r="CH42" s="1806"/>
      <c r="CI42" s="1804" t="s">
        <v>285</v>
      </c>
      <c r="CJ42" s="1805"/>
      <c r="CK42" s="1805"/>
      <c r="CL42" s="1805"/>
      <c r="CM42" s="1805"/>
      <c r="CN42" s="1805"/>
      <c r="CO42" s="1805"/>
      <c r="CP42" s="1805"/>
      <c r="CQ42" s="1805"/>
      <c r="CR42" s="1805"/>
      <c r="CS42" s="1805"/>
      <c r="CT42" s="1806"/>
      <c r="CU42" s="54"/>
      <c r="CV42" s="89"/>
      <c r="CX42" s="50"/>
      <c r="CY42" s="50"/>
    </row>
    <row r="43" spans="1:103" s="52" customFormat="1" ht="11.25" customHeight="1">
      <c r="A43" s="50"/>
      <c r="B43" s="50"/>
      <c r="C43" s="1810"/>
      <c r="D43" s="1811"/>
      <c r="E43" s="1811"/>
      <c r="F43" s="1811"/>
      <c r="G43" s="1811"/>
      <c r="H43" s="1811"/>
      <c r="I43" s="1811"/>
      <c r="J43" s="1811"/>
      <c r="K43" s="1811"/>
      <c r="L43" s="1811"/>
      <c r="M43" s="1811"/>
      <c r="N43" s="1811"/>
      <c r="O43" s="1811"/>
      <c r="P43" s="1811"/>
      <c r="Q43" s="1811"/>
      <c r="R43" s="1812"/>
      <c r="S43" s="1810"/>
      <c r="T43" s="1811"/>
      <c r="U43" s="1811"/>
      <c r="V43" s="1811"/>
      <c r="W43" s="1811"/>
      <c r="X43" s="1811"/>
      <c r="Y43" s="1811"/>
      <c r="Z43" s="1811"/>
      <c r="AA43" s="1812"/>
      <c r="AB43" s="1810"/>
      <c r="AC43" s="1811"/>
      <c r="AD43" s="1811"/>
      <c r="AE43" s="1811"/>
      <c r="AF43" s="1811"/>
      <c r="AG43" s="1811"/>
      <c r="AH43" s="1811"/>
      <c r="AI43" s="1811"/>
      <c r="AJ43" s="1812"/>
      <c r="AK43" s="1838" t="s">
        <v>286</v>
      </c>
      <c r="AL43" s="1839"/>
      <c r="AM43" s="1839"/>
      <c r="AN43" s="1839"/>
      <c r="AO43" s="1839"/>
      <c r="AP43" s="1840"/>
      <c r="AQ43" s="1838" t="s">
        <v>287</v>
      </c>
      <c r="AR43" s="1839"/>
      <c r="AS43" s="1839"/>
      <c r="AT43" s="1839"/>
      <c r="AU43" s="1839"/>
      <c r="AV43" s="1840"/>
      <c r="AW43" s="1993"/>
      <c r="AX43" s="50"/>
      <c r="AY43" s="50"/>
      <c r="AZ43" s="50"/>
      <c r="BA43" s="50"/>
      <c r="BB43" s="50"/>
      <c r="BC43" s="50"/>
      <c r="BD43" s="50"/>
      <c r="BE43" s="50"/>
      <c r="BF43" s="50"/>
      <c r="BG43" s="50"/>
      <c r="BH43" s="50"/>
      <c r="BI43" s="50"/>
      <c r="BJ43" s="50"/>
      <c r="BK43" s="1810"/>
      <c r="BL43" s="1811"/>
      <c r="BM43" s="1811"/>
      <c r="BN43" s="1811"/>
      <c r="BO43" s="1811"/>
      <c r="BP43" s="1811"/>
      <c r="BQ43" s="1811"/>
      <c r="BR43" s="1811"/>
      <c r="BS43" s="1811"/>
      <c r="BT43" s="1811"/>
      <c r="BU43" s="1811"/>
      <c r="BV43" s="1811"/>
      <c r="BW43" s="1811"/>
      <c r="BX43" s="1812"/>
      <c r="BY43" s="1810"/>
      <c r="BZ43" s="1811"/>
      <c r="CA43" s="1811"/>
      <c r="CB43" s="1811"/>
      <c r="CC43" s="1812"/>
      <c r="CD43" s="1810"/>
      <c r="CE43" s="1811"/>
      <c r="CF43" s="1811"/>
      <c r="CG43" s="1811"/>
      <c r="CH43" s="1812"/>
      <c r="CI43" s="1838" t="s">
        <v>286</v>
      </c>
      <c r="CJ43" s="1839"/>
      <c r="CK43" s="1839"/>
      <c r="CL43" s="1839"/>
      <c r="CM43" s="1839"/>
      <c r="CN43" s="1840"/>
      <c r="CO43" s="1838" t="s">
        <v>287</v>
      </c>
      <c r="CP43" s="1839"/>
      <c r="CQ43" s="1839"/>
      <c r="CR43" s="1839"/>
      <c r="CS43" s="1839"/>
      <c r="CT43" s="1840"/>
      <c r="CU43" s="54"/>
      <c r="CV43" s="89"/>
      <c r="CX43" s="50"/>
      <c r="CY43" s="50"/>
    </row>
    <row r="44" spans="1:103" s="52" customFormat="1" ht="12" customHeight="1">
      <c r="A44" s="50"/>
      <c r="B44" s="50"/>
      <c r="C44" s="1847" t="s">
        <v>288</v>
      </c>
      <c r="D44" s="1998"/>
      <c r="E44" s="1998"/>
      <c r="F44" s="1998"/>
      <c r="G44" s="1998"/>
      <c r="H44" s="1998"/>
      <c r="I44" s="1998"/>
      <c r="J44" s="1998"/>
      <c r="K44" s="1998"/>
      <c r="L44" s="1998"/>
      <c r="M44" s="1998"/>
      <c r="N44" s="1998"/>
      <c r="O44" s="1998"/>
      <c r="P44" s="1998"/>
      <c r="Q44" s="1998"/>
      <c r="R44" s="1999"/>
      <c r="S44" s="93"/>
      <c r="T44" s="93"/>
      <c r="U44" s="93"/>
      <c r="V44" s="93"/>
      <c r="W44" s="93"/>
      <c r="X44" s="93"/>
      <c r="Y44" s="93"/>
      <c r="Z44" s="93"/>
      <c r="AA44" s="93"/>
      <c r="AB44" s="94"/>
      <c r="AC44" s="93"/>
      <c r="AD44" s="93"/>
      <c r="AE44" s="93"/>
      <c r="AF44" s="93"/>
      <c r="AG44" s="93"/>
      <c r="AH44" s="93"/>
      <c r="AI44" s="93"/>
      <c r="AJ44" s="78"/>
      <c r="AK44" s="93"/>
      <c r="AL44" s="93"/>
      <c r="AM44" s="93"/>
      <c r="AN44" s="93"/>
      <c r="AO44" s="93"/>
      <c r="AP44" s="93"/>
      <c r="AQ44" s="94"/>
      <c r="AR44" s="93"/>
      <c r="AS44" s="93"/>
      <c r="AT44" s="93"/>
      <c r="AU44" s="93"/>
      <c r="AV44" s="78"/>
      <c r="AW44" s="1993"/>
      <c r="AX44" s="50"/>
      <c r="AY44" s="50"/>
      <c r="AZ44" s="50"/>
      <c r="BA44" s="50"/>
      <c r="BB44" s="50"/>
      <c r="BC44" s="50"/>
      <c r="BD44" s="50"/>
      <c r="BE44" s="50"/>
      <c r="BF44" s="50"/>
      <c r="BG44" s="50"/>
      <c r="BH44" s="50"/>
      <c r="BI44" s="50"/>
      <c r="BJ44" s="50"/>
      <c r="BK44" s="1847" t="s">
        <v>288</v>
      </c>
      <c r="BL44" s="1848"/>
      <c r="BM44" s="1848"/>
      <c r="BN44" s="1848"/>
      <c r="BO44" s="1848"/>
      <c r="BP44" s="1848"/>
      <c r="BQ44" s="1848"/>
      <c r="BR44" s="1848"/>
      <c r="BS44" s="1848"/>
      <c r="BT44" s="1848"/>
      <c r="BU44" s="1848"/>
      <c r="BV44" s="1848"/>
      <c r="BW44" s="1848"/>
      <c r="BX44" s="1849"/>
      <c r="BY44" s="61"/>
      <c r="BZ44" s="61"/>
      <c r="CA44" s="61"/>
      <c r="CB44" s="61"/>
      <c r="CC44" s="61"/>
      <c r="CD44" s="62"/>
      <c r="CE44" s="63"/>
      <c r="CF44" s="63"/>
      <c r="CG44" s="63"/>
      <c r="CH44" s="64"/>
      <c r="CI44" s="65"/>
      <c r="CJ44" s="65"/>
      <c r="CK44" s="65"/>
      <c r="CL44" s="65"/>
      <c r="CM44" s="65"/>
      <c r="CN44" s="65"/>
      <c r="CO44" s="66"/>
      <c r="CP44" s="63"/>
      <c r="CQ44" s="63"/>
      <c r="CR44" s="63"/>
      <c r="CS44" s="63"/>
      <c r="CT44" s="64"/>
      <c r="CU44" s="54"/>
      <c r="CV44" s="89"/>
      <c r="CX44" s="50"/>
      <c r="CY44" s="50"/>
    </row>
    <row r="45" spans="1:103" s="52" customFormat="1" ht="12" customHeight="1">
      <c r="A45" s="50"/>
      <c r="B45" s="50"/>
      <c r="C45" s="2000"/>
      <c r="D45" s="2001"/>
      <c r="E45" s="2001"/>
      <c r="F45" s="2001"/>
      <c r="G45" s="2001"/>
      <c r="H45" s="2001"/>
      <c r="I45" s="2001"/>
      <c r="J45" s="2001"/>
      <c r="K45" s="2001"/>
      <c r="L45" s="2001"/>
      <c r="M45" s="2001"/>
      <c r="N45" s="2001"/>
      <c r="O45" s="2001"/>
      <c r="P45" s="2001"/>
      <c r="Q45" s="2001"/>
      <c r="R45" s="2002"/>
      <c r="S45" s="1820">
        <f>S13</f>
        <v>35000000</v>
      </c>
      <c r="T45" s="1821"/>
      <c r="U45" s="1821"/>
      <c r="V45" s="1821"/>
      <c r="W45" s="1821"/>
      <c r="X45" s="1821"/>
      <c r="Y45" s="1821"/>
      <c r="Z45" s="1821"/>
      <c r="AA45" s="1822"/>
      <c r="AB45" s="1820">
        <f>AB13</f>
        <v>4226940</v>
      </c>
      <c r="AC45" s="1821"/>
      <c r="AD45" s="1821"/>
      <c r="AE45" s="1821"/>
      <c r="AF45" s="1821"/>
      <c r="AG45" s="1821"/>
      <c r="AH45" s="1821"/>
      <c r="AI45" s="1821"/>
      <c r="AJ45" s="1822"/>
      <c r="AK45" s="1820">
        <f>AK13</f>
        <v>1032000</v>
      </c>
      <c r="AL45" s="1821"/>
      <c r="AM45" s="1821"/>
      <c r="AN45" s="1821"/>
      <c r="AO45" s="1821"/>
      <c r="AP45" s="1822"/>
      <c r="AQ45" s="1820">
        <f>AQ13</f>
        <v>688000</v>
      </c>
      <c r="AR45" s="1821"/>
      <c r="AS45" s="1821"/>
      <c r="AT45" s="1821"/>
      <c r="AU45" s="1821"/>
      <c r="AV45" s="1822"/>
      <c r="AW45" s="1993"/>
      <c r="AX45" s="50"/>
      <c r="AY45" s="50"/>
      <c r="AZ45" s="50"/>
      <c r="BA45" s="50"/>
      <c r="BB45" s="50"/>
      <c r="BC45" s="50"/>
      <c r="BD45" s="50"/>
      <c r="BE45" s="50"/>
      <c r="BF45" s="50"/>
      <c r="BG45" s="50"/>
      <c r="BH45" s="50"/>
      <c r="BI45" s="50"/>
      <c r="BJ45" s="50"/>
      <c r="BK45" s="1850"/>
      <c r="BL45" s="1851"/>
      <c r="BM45" s="1851"/>
      <c r="BN45" s="1851"/>
      <c r="BO45" s="1851"/>
      <c r="BP45" s="1851"/>
      <c r="BQ45" s="1851"/>
      <c r="BR45" s="1851"/>
      <c r="BS45" s="1851"/>
      <c r="BT45" s="1851"/>
      <c r="BU45" s="1851"/>
      <c r="BV45" s="1851"/>
      <c r="BW45" s="1851"/>
      <c r="BX45" s="1852"/>
      <c r="BY45" s="1820">
        <f>S45</f>
        <v>35000000</v>
      </c>
      <c r="BZ45" s="1821"/>
      <c r="CA45" s="1821"/>
      <c r="CB45" s="1821"/>
      <c r="CC45" s="1822"/>
      <c r="CD45" s="1820">
        <f>AB45</f>
        <v>4226940</v>
      </c>
      <c r="CE45" s="1821"/>
      <c r="CF45" s="1821"/>
      <c r="CG45" s="1821"/>
      <c r="CH45" s="1822"/>
      <c r="CI45" s="1820">
        <f>AK45</f>
        <v>1032000</v>
      </c>
      <c r="CJ45" s="1821"/>
      <c r="CK45" s="1821"/>
      <c r="CL45" s="1821"/>
      <c r="CM45" s="1821"/>
      <c r="CN45" s="1822"/>
      <c r="CO45" s="1820">
        <f>AQ45</f>
        <v>688000</v>
      </c>
      <c r="CP45" s="1821"/>
      <c r="CQ45" s="1821"/>
      <c r="CR45" s="1821"/>
      <c r="CS45" s="1821"/>
      <c r="CT45" s="1822"/>
      <c r="CU45" s="53"/>
      <c r="CV45" s="89"/>
      <c r="CX45" s="50"/>
      <c r="CY45" s="50"/>
    </row>
    <row r="46" spans="1:103" s="52" customFormat="1" ht="12" customHeight="1">
      <c r="A46" s="50"/>
      <c r="B46" s="50"/>
      <c r="C46" s="1879" t="s">
        <v>289</v>
      </c>
      <c r="D46" s="1880"/>
      <c r="E46" s="1880"/>
      <c r="F46" s="1880"/>
      <c r="G46" s="1880"/>
      <c r="H46" s="1880"/>
      <c r="I46" s="1880"/>
      <c r="J46" s="1880"/>
      <c r="K46" s="1880"/>
      <c r="L46" s="1880"/>
      <c r="M46" s="1880"/>
      <c r="N46" s="1880"/>
      <c r="O46" s="1880"/>
      <c r="P46" s="65"/>
      <c r="Q46" s="65"/>
      <c r="R46" s="70"/>
      <c r="S46" s="1820"/>
      <c r="T46" s="1821"/>
      <c r="U46" s="1821"/>
      <c r="V46" s="1821"/>
      <c r="W46" s="1821"/>
      <c r="X46" s="1821"/>
      <c r="Y46" s="1821"/>
      <c r="Z46" s="1821"/>
      <c r="AA46" s="1822"/>
      <c r="AB46" s="1820"/>
      <c r="AC46" s="1821"/>
      <c r="AD46" s="1821"/>
      <c r="AE46" s="1821"/>
      <c r="AF46" s="1821"/>
      <c r="AG46" s="1821"/>
      <c r="AH46" s="1821"/>
      <c r="AI46" s="1821"/>
      <c r="AJ46" s="1822"/>
      <c r="AK46" s="1820"/>
      <c r="AL46" s="1821"/>
      <c r="AM46" s="1821"/>
      <c r="AN46" s="1821"/>
      <c r="AO46" s="1821"/>
      <c r="AP46" s="1822"/>
      <c r="AQ46" s="1820"/>
      <c r="AR46" s="1821"/>
      <c r="AS46" s="1821"/>
      <c r="AT46" s="1821"/>
      <c r="AU46" s="1821"/>
      <c r="AV46" s="1822"/>
      <c r="AW46" s="1993"/>
      <c r="AX46" s="50"/>
      <c r="AY46" s="50"/>
      <c r="AZ46" s="50"/>
      <c r="BA46" s="50"/>
      <c r="BB46" s="50"/>
      <c r="BC46" s="50"/>
      <c r="BD46" s="50"/>
      <c r="BE46" s="50"/>
      <c r="BF46" s="50"/>
      <c r="BG46" s="50"/>
      <c r="BH46" s="50"/>
      <c r="BI46" s="50"/>
      <c r="BJ46" s="50"/>
      <c r="BK46" s="1879" t="s">
        <v>289</v>
      </c>
      <c r="BL46" s="1880"/>
      <c r="BM46" s="1880"/>
      <c r="BN46" s="1880"/>
      <c r="BO46" s="1880"/>
      <c r="BP46" s="1880"/>
      <c r="BQ46" s="1880"/>
      <c r="BR46" s="1880"/>
      <c r="BS46" s="1880"/>
      <c r="BT46" s="1880"/>
      <c r="BU46" s="1880"/>
      <c r="BV46" s="1880"/>
      <c r="BW46" s="69"/>
      <c r="BX46" s="70"/>
      <c r="BY46" s="1823"/>
      <c r="BZ46" s="1824"/>
      <c r="CA46" s="1824"/>
      <c r="CB46" s="1824"/>
      <c r="CC46" s="1825"/>
      <c r="CD46" s="1823"/>
      <c r="CE46" s="1824"/>
      <c r="CF46" s="1824"/>
      <c r="CG46" s="1824"/>
      <c r="CH46" s="1825"/>
      <c r="CI46" s="1823"/>
      <c r="CJ46" s="1824"/>
      <c r="CK46" s="1824"/>
      <c r="CL46" s="1824"/>
      <c r="CM46" s="1824"/>
      <c r="CN46" s="1825"/>
      <c r="CO46" s="1823"/>
      <c r="CP46" s="1824"/>
      <c r="CQ46" s="1824"/>
      <c r="CR46" s="1824"/>
      <c r="CS46" s="1824"/>
      <c r="CT46" s="1825"/>
      <c r="CU46" s="53"/>
      <c r="CV46" s="89"/>
      <c r="CX46" s="50"/>
      <c r="CY46" s="50"/>
    </row>
    <row r="47" spans="1:103" s="52" customFormat="1" ht="24.75" customHeight="1">
      <c r="A47" s="50"/>
      <c r="B47" s="50"/>
      <c r="C47" s="1847" t="s">
        <v>290</v>
      </c>
      <c r="D47" s="1998"/>
      <c r="E47" s="1998"/>
      <c r="F47" s="1998"/>
      <c r="G47" s="1998"/>
      <c r="H47" s="1998"/>
      <c r="I47" s="1998"/>
      <c r="J47" s="1998"/>
      <c r="K47" s="1998"/>
      <c r="L47" s="1998"/>
      <c r="M47" s="1998"/>
      <c r="N47" s="1998"/>
      <c r="O47" s="1998"/>
      <c r="P47" s="1998"/>
      <c r="Q47" s="1998"/>
      <c r="R47" s="1999"/>
      <c r="S47" s="1881">
        <f>S15</f>
        <v>0</v>
      </c>
      <c r="T47" s="1882"/>
      <c r="U47" s="1882"/>
      <c r="V47" s="1882"/>
      <c r="W47" s="1882"/>
      <c r="X47" s="1882"/>
      <c r="Y47" s="1882"/>
      <c r="Z47" s="1882"/>
      <c r="AA47" s="1883"/>
      <c r="AB47" s="1881">
        <f>AB15</f>
        <v>0</v>
      </c>
      <c r="AC47" s="1882"/>
      <c r="AD47" s="1882"/>
      <c r="AE47" s="1882"/>
      <c r="AF47" s="1882"/>
      <c r="AG47" s="1882"/>
      <c r="AH47" s="1882"/>
      <c r="AI47" s="1882"/>
      <c r="AJ47" s="1883"/>
      <c r="AK47" s="1881">
        <f>AK15</f>
        <v>0</v>
      </c>
      <c r="AL47" s="1882"/>
      <c r="AM47" s="1882"/>
      <c r="AN47" s="1882"/>
      <c r="AO47" s="1882"/>
      <c r="AP47" s="1883"/>
      <c r="AQ47" s="1881">
        <f>AQ15</f>
        <v>0</v>
      </c>
      <c r="AR47" s="1882"/>
      <c r="AS47" s="1882"/>
      <c r="AT47" s="1882"/>
      <c r="AU47" s="1882"/>
      <c r="AV47" s="1883"/>
      <c r="AW47" s="1993"/>
      <c r="AX47" s="50"/>
      <c r="AY47" s="50"/>
      <c r="AZ47" s="50"/>
      <c r="BA47" s="50"/>
      <c r="BB47" s="50"/>
      <c r="BC47" s="50"/>
      <c r="BD47" s="50"/>
      <c r="BE47" s="50"/>
      <c r="BF47" s="50"/>
      <c r="BG47" s="50"/>
      <c r="BH47" s="50"/>
      <c r="BI47" s="50"/>
      <c r="BJ47" s="50"/>
      <c r="BK47" s="1847" t="s">
        <v>290</v>
      </c>
      <c r="BL47" s="1848"/>
      <c r="BM47" s="1848"/>
      <c r="BN47" s="1848"/>
      <c r="BO47" s="1848"/>
      <c r="BP47" s="1848"/>
      <c r="BQ47" s="1848"/>
      <c r="BR47" s="1848"/>
      <c r="BS47" s="1848"/>
      <c r="BT47" s="1848"/>
      <c r="BU47" s="1848"/>
      <c r="BV47" s="1848"/>
      <c r="BW47" s="1848"/>
      <c r="BX47" s="1849"/>
      <c r="BY47" s="1881">
        <f>S47</f>
        <v>0</v>
      </c>
      <c r="BZ47" s="1882"/>
      <c r="CA47" s="1882"/>
      <c r="CB47" s="1882"/>
      <c r="CC47" s="1883"/>
      <c r="CD47" s="1881">
        <f>AB47</f>
        <v>0</v>
      </c>
      <c r="CE47" s="1882"/>
      <c r="CF47" s="1882"/>
      <c r="CG47" s="1882"/>
      <c r="CH47" s="1883"/>
      <c r="CI47" s="1881">
        <f>AK47</f>
        <v>0</v>
      </c>
      <c r="CJ47" s="1882"/>
      <c r="CK47" s="1882"/>
      <c r="CL47" s="1882"/>
      <c r="CM47" s="1882"/>
      <c r="CN47" s="1883"/>
      <c r="CO47" s="1881">
        <f>AQ47</f>
        <v>0</v>
      </c>
      <c r="CP47" s="1882"/>
      <c r="CQ47" s="1882"/>
      <c r="CR47" s="1882"/>
      <c r="CS47" s="1882"/>
      <c r="CT47" s="1883"/>
      <c r="CU47" s="53"/>
      <c r="CV47" s="89"/>
      <c r="CX47" s="50"/>
      <c r="CY47" s="50"/>
    </row>
    <row r="48" spans="1:103" s="52" customFormat="1" ht="12" customHeight="1">
      <c r="A48" s="50"/>
      <c r="B48" s="50"/>
      <c r="C48" s="1879" t="s">
        <v>291</v>
      </c>
      <c r="D48" s="1880"/>
      <c r="E48" s="1880"/>
      <c r="F48" s="1880"/>
      <c r="G48" s="1880"/>
      <c r="H48" s="1880"/>
      <c r="I48" s="1880"/>
      <c r="J48" s="1880"/>
      <c r="K48" s="1880"/>
      <c r="L48" s="1880"/>
      <c r="M48" s="1880"/>
      <c r="N48" s="1880"/>
      <c r="O48" s="1880"/>
      <c r="P48" s="69"/>
      <c r="Q48" s="69"/>
      <c r="R48" s="73"/>
      <c r="S48" s="1823"/>
      <c r="T48" s="1824"/>
      <c r="U48" s="1824"/>
      <c r="V48" s="1824"/>
      <c r="W48" s="1824"/>
      <c r="X48" s="1824"/>
      <c r="Y48" s="1824"/>
      <c r="Z48" s="1824"/>
      <c r="AA48" s="1825"/>
      <c r="AB48" s="1823"/>
      <c r="AC48" s="1824"/>
      <c r="AD48" s="1824"/>
      <c r="AE48" s="1824"/>
      <c r="AF48" s="1824"/>
      <c r="AG48" s="1824"/>
      <c r="AH48" s="1824"/>
      <c r="AI48" s="1824"/>
      <c r="AJ48" s="1825"/>
      <c r="AK48" s="1823"/>
      <c r="AL48" s="1824"/>
      <c r="AM48" s="1824"/>
      <c r="AN48" s="1824"/>
      <c r="AO48" s="1824"/>
      <c r="AP48" s="1825"/>
      <c r="AQ48" s="1823"/>
      <c r="AR48" s="1824"/>
      <c r="AS48" s="1824"/>
      <c r="AT48" s="1824"/>
      <c r="AU48" s="1824"/>
      <c r="AV48" s="1825"/>
      <c r="AW48" s="1993"/>
      <c r="AX48" s="50"/>
      <c r="AY48" s="50"/>
      <c r="AZ48" s="50"/>
      <c r="BA48" s="50"/>
      <c r="BB48" s="50"/>
      <c r="BC48" s="50"/>
      <c r="BD48" s="50"/>
      <c r="BE48" s="50"/>
      <c r="BF48" s="50"/>
      <c r="BG48" s="50"/>
      <c r="BH48" s="50"/>
      <c r="BI48" s="50"/>
      <c r="BJ48" s="50"/>
      <c r="BK48" s="1879" t="s">
        <v>291</v>
      </c>
      <c r="BL48" s="1880"/>
      <c r="BM48" s="1880"/>
      <c r="BN48" s="1880"/>
      <c r="BO48" s="1880"/>
      <c r="BP48" s="1880"/>
      <c r="BQ48" s="1880"/>
      <c r="BR48" s="1880"/>
      <c r="BS48" s="1880"/>
      <c r="BT48" s="1880"/>
      <c r="BU48" s="1880"/>
      <c r="BV48" s="1880"/>
      <c r="BW48" s="69"/>
      <c r="BX48" s="73"/>
      <c r="BY48" s="1823"/>
      <c r="BZ48" s="1824"/>
      <c r="CA48" s="1824"/>
      <c r="CB48" s="1824"/>
      <c r="CC48" s="1825"/>
      <c r="CD48" s="1823"/>
      <c r="CE48" s="1824"/>
      <c r="CF48" s="1824"/>
      <c r="CG48" s="1824"/>
      <c r="CH48" s="1825"/>
      <c r="CI48" s="1823"/>
      <c r="CJ48" s="1824"/>
      <c r="CK48" s="1824"/>
      <c r="CL48" s="1824"/>
      <c r="CM48" s="1824"/>
      <c r="CN48" s="1825"/>
      <c r="CO48" s="1823"/>
      <c r="CP48" s="1824"/>
      <c r="CQ48" s="1824"/>
      <c r="CR48" s="1824"/>
      <c r="CS48" s="1824"/>
      <c r="CT48" s="1825"/>
      <c r="CU48" s="53"/>
      <c r="CV48" s="89"/>
      <c r="CX48" s="50"/>
      <c r="CY48" s="50"/>
    </row>
    <row r="49" spans="1:103" s="52" customFormat="1" ht="24.75" customHeight="1">
      <c r="A49" s="50"/>
      <c r="B49" s="50"/>
      <c r="C49" s="1847" t="s">
        <v>292</v>
      </c>
      <c r="D49" s="1998"/>
      <c r="E49" s="1998"/>
      <c r="F49" s="1998"/>
      <c r="G49" s="1998"/>
      <c r="H49" s="1998"/>
      <c r="I49" s="1998"/>
      <c r="J49" s="1998"/>
      <c r="K49" s="1998"/>
      <c r="L49" s="1998"/>
      <c r="M49" s="1998"/>
      <c r="N49" s="1998"/>
      <c r="O49" s="1998"/>
      <c r="P49" s="1998"/>
      <c r="Q49" s="1998"/>
      <c r="R49" s="1999"/>
      <c r="S49" s="1881">
        <f>S17</f>
        <v>0</v>
      </c>
      <c r="T49" s="1882"/>
      <c r="U49" s="1882"/>
      <c r="V49" s="1882"/>
      <c r="W49" s="1882"/>
      <c r="X49" s="1882"/>
      <c r="Y49" s="1882"/>
      <c r="Z49" s="1882"/>
      <c r="AA49" s="1883"/>
      <c r="AB49" s="1881">
        <f>AB17</f>
        <v>0</v>
      </c>
      <c r="AC49" s="1882"/>
      <c r="AD49" s="1882"/>
      <c r="AE49" s="1882"/>
      <c r="AF49" s="1882"/>
      <c r="AG49" s="1882"/>
      <c r="AH49" s="1882"/>
      <c r="AI49" s="1882"/>
      <c r="AJ49" s="1883"/>
      <c r="AK49" s="1881">
        <f>AK17</f>
        <v>0</v>
      </c>
      <c r="AL49" s="1882"/>
      <c r="AM49" s="1882"/>
      <c r="AN49" s="1882"/>
      <c r="AO49" s="1882"/>
      <c r="AP49" s="1883"/>
      <c r="AQ49" s="1881">
        <f>AQ17</f>
        <v>0</v>
      </c>
      <c r="AR49" s="1882"/>
      <c r="AS49" s="1882"/>
      <c r="AT49" s="1882"/>
      <c r="AU49" s="1882"/>
      <c r="AV49" s="1883"/>
      <c r="AW49" s="1993"/>
      <c r="AX49" s="50"/>
      <c r="AY49" s="50"/>
      <c r="AZ49" s="50"/>
      <c r="BA49" s="50"/>
      <c r="BB49" s="50"/>
      <c r="BC49" s="50"/>
      <c r="BD49" s="50"/>
      <c r="BE49" s="50"/>
      <c r="BF49" s="50"/>
      <c r="BG49" s="50"/>
      <c r="BH49" s="50"/>
      <c r="BI49" s="50"/>
      <c r="BJ49" s="50"/>
      <c r="BK49" s="1847" t="s">
        <v>251</v>
      </c>
      <c r="BL49" s="1848"/>
      <c r="BM49" s="1848"/>
      <c r="BN49" s="1848"/>
      <c r="BO49" s="1848"/>
      <c r="BP49" s="1848"/>
      <c r="BQ49" s="1848"/>
      <c r="BR49" s="1848"/>
      <c r="BS49" s="1848"/>
      <c r="BT49" s="1848"/>
      <c r="BU49" s="1848"/>
      <c r="BV49" s="1848"/>
      <c r="BW49" s="1848"/>
      <c r="BX49" s="1849"/>
      <c r="BY49" s="1881">
        <f>S49</f>
        <v>0</v>
      </c>
      <c r="BZ49" s="1882"/>
      <c r="CA49" s="1882"/>
      <c r="CB49" s="1882"/>
      <c r="CC49" s="1883"/>
      <c r="CD49" s="1881">
        <f>AB49</f>
        <v>0</v>
      </c>
      <c r="CE49" s="1882"/>
      <c r="CF49" s="1882"/>
      <c r="CG49" s="1882"/>
      <c r="CH49" s="1883"/>
      <c r="CI49" s="1881">
        <f>AK49</f>
        <v>0</v>
      </c>
      <c r="CJ49" s="1882"/>
      <c r="CK49" s="1882"/>
      <c r="CL49" s="1882"/>
      <c r="CM49" s="1882"/>
      <c r="CN49" s="1883"/>
      <c r="CO49" s="1881">
        <f>AQ49</f>
        <v>0</v>
      </c>
      <c r="CP49" s="1882"/>
      <c r="CQ49" s="1882"/>
      <c r="CR49" s="1882"/>
      <c r="CS49" s="1882"/>
      <c r="CT49" s="1883"/>
      <c r="CU49" s="53"/>
      <c r="CV49" s="89"/>
      <c r="CX49" s="50"/>
      <c r="CY49" s="50"/>
    </row>
    <row r="50" spans="1:103" s="52" customFormat="1" ht="12" customHeight="1">
      <c r="A50" s="50"/>
      <c r="B50" s="50"/>
      <c r="C50" s="1879" t="s">
        <v>293</v>
      </c>
      <c r="D50" s="1880"/>
      <c r="E50" s="1880"/>
      <c r="F50" s="1880"/>
      <c r="G50" s="1880"/>
      <c r="H50" s="1880"/>
      <c r="I50" s="1880"/>
      <c r="J50" s="1880"/>
      <c r="K50" s="69"/>
      <c r="L50" s="69"/>
      <c r="M50" s="69"/>
      <c r="N50" s="69"/>
      <c r="O50" s="69"/>
      <c r="P50" s="69"/>
      <c r="Q50" s="69"/>
      <c r="R50" s="73"/>
      <c r="S50" s="1823"/>
      <c r="T50" s="1824"/>
      <c r="U50" s="1824"/>
      <c r="V50" s="1824"/>
      <c r="W50" s="1824"/>
      <c r="X50" s="1824"/>
      <c r="Y50" s="1824"/>
      <c r="Z50" s="1824"/>
      <c r="AA50" s="1825"/>
      <c r="AB50" s="1823"/>
      <c r="AC50" s="1824"/>
      <c r="AD50" s="1824"/>
      <c r="AE50" s="1824"/>
      <c r="AF50" s="1824"/>
      <c r="AG50" s="1824"/>
      <c r="AH50" s="1824"/>
      <c r="AI50" s="1824"/>
      <c r="AJ50" s="1825"/>
      <c r="AK50" s="1823"/>
      <c r="AL50" s="1824"/>
      <c r="AM50" s="1824"/>
      <c r="AN50" s="1824"/>
      <c r="AO50" s="1824"/>
      <c r="AP50" s="1825"/>
      <c r="AQ50" s="1823"/>
      <c r="AR50" s="1824"/>
      <c r="AS50" s="1824"/>
      <c r="AT50" s="1824"/>
      <c r="AU50" s="1824"/>
      <c r="AV50" s="1825"/>
      <c r="AW50" s="1993"/>
      <c r="AX50" s="50"/>
      <c r="AY50" s="50"/>
      <c r="AZ50" s="50"/>
      <c r="BA50" s="50"/>
      <c r="BB50" s="50"/>
      <c r="BC50" s="50"/>
      <c r="BD50" s="50"/>
      <c r="BE50" s="50"/>
      <c r="BF50" s="50"/>
      <c r="BG50" s="50"/>
      <c r="BH50" s="50"/>
      <c r="BI50" s="50"/>
      <c r="BJ50" s="50"/>
      <c r="BK50" s="1879" t="s">
        <v>293</v>
      </c>
      <c r="BL50" s="1880"/>
      <c r="BM50" s="1880"/>
      <c r="BN50" s="1880"/>
      <c r="BO50" s="1880"/>
      <c r="BP50" s="1880"/>
      <c r="BQ50" s="1880"/>
      <c r="BR50" s="1880"/>
      <c r="BS50" s="69"/>
      <c r="BT50" s="69"/>
      <c r="BU50" s="69"/>
      <c r="BV50" s="69"/>
      <c r="BW50" s="69"/>
      <c r="BX50" s="73"/>
      <c r="BY50" s="1823"/>
      <c r="BZ50" s="1824"/>
      <c r="CA50" s="1824"/>
      <c r="CB50" s="1824"/>
      <c r="CC50" s="1825"/>
      <c r="CD50" s="1823"/>
      <c r="CE50" s="1824"/>
      <c r="CF50" s="1824"/>
      <c r="CG50" s="1824"/>
      <c r="CH50" s="1825"/>
      <c r="CI50" s="1823"/>
      <c r="CJ50" s="1824"/>
      <c r="CK50" s="1824"/>
      <c r="CL50" s="1824"/>
      <c r="CM50" s="1824"/>
      <c r="CN50" s="1825"/>
      <c r="CO50" s="1823"/>
      <c r="CP50" s="1824"/>
      <c r="CQ50" s="1824"/>
      <c r="CR50" s="1824"/>
      <c r="CS50" s="1824"/>
      <c r="CT50" s="1825"/>
      <c r="CU50" s="53"/>
      <c r="CV50" s="89"/>
      <c r="CX50" s="50"/>
      <c r="CY50" s="50"/>
    </row>
    <row r="51" spans="1:103" s="52" customFormat="1" ht="13.5" customHeight="1">
      <c r="A51" s="50"/>
      <c r="B51" s="50"/>
      <c r="C51" s="1826" t="s">
        <v>294</v>
      </c>
      <c r="D51" s="1827"/>
      <c r="E51" s="1827"/>
      <c r="F51" s="1827"/>
      <c r="G51" s="1827"/>
      <c r="H51" s="1827"/>
      <c r="I51" s="1827"/>
      <c r="J51" s="1827"/>
      <c r="K51" s="1827"/>
      <c r="L51" s="1827"/>
      <c r="M51" s="1827"/>
      <c r="N51" s="1827"/>
      <c r="O51" s="1828"/>
      <c r="P51" s="95"/>
      <c r="Q51" s="1827" t="s">
        <v>295</v>
      </c>
      <c r="R51" s="1827"/>
      <c r="S51" s="1827"/>
      <c r="T51" s="1827"/>
      <c r="U51" s="1827"/>
      <c r="V51" s="1827"/>
      <c r="W51" s="1827"/>
      <c r="X51" s="1827"/>
      <c r="Y51" s="1827"/>
      <c r="Z51" s="1827"/>
      <c r="AA51" s="1827"/>
      <c r="AB51" s="1828"/>
      <c r="AC51" s="1826" t="s">
        <v>296</v>
      </c>
      <c r="AD51" s="1827"/>
      <c r="AE51" s="1827"/>
      <c r="AF51" s="1827"/>
      <c r="AG51" s="1827"/>
      <c r="AH51" s="1827"/>
      <c r="AI51" s="1827"/>
      <c r="AJ51" s="1827"/>
      <c r="AK51" s="1827"/>
      <c r="AL51" s="1827"/>
      <c r="AM51" s="1827"/>
      <c r="AN51" s="1826" t="s">
        <v>297</v>
      </c>
      <c r="AO51" s="1827"/>
      <c r="AP51" s="1827"/>
      <c r="AQ51" s="1827"/>
      <c r="AR51" s="1827"/>
      <c r="AS51" s="1827"/>
      <c r="AT51" s="1827"/>
      <c r="AU51" s="1827"/>
      <c r="AV51" s="1828"/>
      <c r="AW51" s="1993"/>
      <c r="AX51" s="50"/>
      <c r="AY51" s="50"/>
      <c r="AZ51" s="50"/>
      <c r="BA51" s="50"/>
      <c r="BB51" s="50"/>
      <c r="BC51" s="50"/>
      <c r="BD51" s="50"/>
      <c r="BE51" s="50"/>
      <c r="BF51" s="50"/>
      <c r="BG51" s="50"/>
      <c r="BH51" s="50"/>
      <c r="BI51" s="50"/>
      <c r="BJ51" s="50"/>
      <c r="BK51" s="1826" t="s">
        <v>294</v>
      </c>
      <c r="BL51" s="1827"/>
      <c r="BM51" s="1827"/>
      <c r="BN51" s="1827"/>
      <c r="BO51" s="1827"/>
      <c r="BP51" s="1827"/>
      <c r="BQ51" s="1827"/>
      <c r="BR51" s="1827"/>
      <c r="BS51" s="1827"/>
      <c r="BT51" s="1827"/>
      <c r="BU51" s="1827"/>
      <c r="BV51" s="1828"/>
      <c r="BW51" s="1826" t="s">
        <v>295</v>
      </c>
      <c r="BX51" s="1827"/>
      <c r="BY51" s="1827"/>
      <c r="BZ51" s="1827"/>
      <c r="CA51" s="1827"/>
      <c r="CB51" s="1827"/>
      <c r="CC51" s="1828"/>
      <c r="CD51" s="1826" t="s">
        <v>296</v>
      </c>
      <c r="CE51" s="1827"/>
      <c r="CF51" s="1827"/>
      <c r="CG51" s="1827"/>
      <c r="CH51" s="1827"/>
      <c r="CI51" s="1827"/>
      <c r="CJ51" s="1827"/>
      <c r="CK51" s="1828"/>
      <c r="CL51" s="1826" t="s">
        <v>257</v>
      </c>
      <c r="CM51" s="1827"/>
      <c r="CN51" s="1827"/>
      <c r="CO51" s="1827"/>
      <c r="CP51" s="1827"/>
      <c r="CQ51" s="1827"/>
      <c r="CR51" s="1827"/>
      <c r="CS51" s="1827"/>
      <c r="CT51" s="1828"/>
      <c r="CU51" s="53"/>
      <c r="CV51" s="89"/>
      <c r="CX51" s="50"/>
      <c r="CY51" s="50"/>
    </row>
    <row r="52" spans="1:103" s="52" customFormat="1" ht="12" customHeight="1">
      <c r="A52" s="50"/>
      <c r="B52" s="50"/>
      <c r="C52" s="1912">
        <f>C20</f>
        <v>940</v>
      </c>
      <c r="D52" s="1913"/>
      <c r="E52" s="1913"/>
      <c r="F52" s="1913"/>
      <c r="G52" s="1913"/>
      <c r="H52" s="1913"/>
      <c r="I52" s="1913"/>
      <c r="J52" s="1913"/>
      <c r="K52" s="1913"/>
      <c r="L52" s="1913"/>
      <c r="M52" s="1913"/>
      <c r="N52" s="65"/>
      <c r="O52" s="70"/>
      <c r="P52" s="96"/>
      <c r="Q52" s="1917">
        <f>Q20</f>
        <v>22</v>
      </c>
      <c r="R52" s="1917"/>
      <c r="S52" s="1917"/>
      <c r="T52" s="1917"/>
      <c r="U52" s="1917"/>
      <c r="V52" s="1917"/>
      <c r="W52" s="1917"/>
      <c r="X52" s="1917"/>
      <c r="Y52" s="1917"/>
      <c r="Z52" s="1917"/>
      <c r="AA52" s="92"/>
      <c r="AB52" s="92"/>
      <c r="AC52" s="1920">
        <f>AC20</f>
        <v>38322</v>
      </c>
      <c r="AD52" s="1921"/>
      <c r="AE52" s="1921"/>
      <c r="AF52" s="1921"/>
      <c r="AG52" s="1921"/>
      <c r="AH52" s="1921"/>
      <c r="AI52" s="1921"/>
      <c r="AJ52" s="1921"/>
      <c r="AK52" s="1921"/>
      <c r="AL52" s="1921"/>
      <c r="AM52" s="93"/>
      <c r="AN52" s="1920">
        <f>AN20</f>
        <v>46265</v>
      </c>
      <c r="AO52" s="1921"/>
      <c r="AP52" s="1921"/>
      <c r="AQ52" s="1921"/>
      <c r="AR52" s="1921"/>
      <c r="AS52" s="1921"/>
      <c r="AT52" s="1921"/>
      <c r="AU52" s="1921"/>
      <c r="AV52" s="78"/>
      <c r="AW52" s="1993"/>
      <c r="AX52" s="50"/>
      <c r="AY52" s="50"/>
      <c r="AZ52" s="50"/>
      <c r="BA52" s="50"/>
      <c r="BB52" s="50"/>
      <c r="BC52" s="50"/>
      <c r="BD52" s="50"/>
      <c r="BE52" s="50"/>
      <c r="BF52" s="50"/>
      <c r="BG52" s="50"/>
      <c r="BH52" s="50"/>
      <c r="BI52" s="50"/>
      <c r="BJ52" s="50"/>
      <c r="BK52" s="1912">
        <f>C52</f>
        <v>940</v>
      </c>
      <c r="BL52" s="1913"/>
      <c r="BM52" s="1913"/>
      <c r="BN52" s="1913"/>
      <c r="BO52" s="1913"/>
      <c r="BP52" s="1913"/>
      <c r="BQ52" s="1913"/>
      <c r="BR52" s="1913"/>
      <c r="BS52" s="1913"/>
      <c r="BT52" s="1913"/>
      <c r="BU52" s="1913"/>
      <c r="BV52" s="64"/>
      <c r="BW52" s="1916">
        <f>Q52</f>
        <v>22</v>
      </c>
      <c r="BX52" s="1917"/>
      <c r="BY52" s="1917"/>
      <c r="BZ52" s="1917"/>
      <c r="CA52" s="1917"/>
      <c r="CB52" s="1917"/>
      <c r="CC52" s="77"/>
      <c r="CD52" s="1920">
        <f>AC52</f>
        <v>38322</v>
      </c>
      <c r="CE52" s="1921"/>
      <c r="CF52" s="1921"/>
      <c r="CG52" s="1921"/>
      <c r="CH52" s="1921"/>
      <c r="CI52" s="1921"/>
      <c r="CJ52" s="1921"/>
      <c r="CK52" s="78"/>
      <c r="CL52" s="1920">
        <f>AN52</f>
        <v>46265</v>
      </c>
      <c r="CM52" s="1921"/>
      <c r="CN52" s="1921"/>
      <c r="CO52" s="1921"/>
      <c r="CP52" s="1921"/>
      <c r="CQ52" s="1921"/>
      <c r="CR52" s="1921"/>
      <c r="CS52" s="1921"/>
      <c r="CT52" s="64"/>
      <c r="CU52" s="53"/>
      <c r="CV52" s="89"/>
      <c r="CX52" s="50"/>
      <c r="CY52" s="50"/>
    </row>
    <row r="53" spans="1:103" s="52" customFormat="1" ht="12" customHeight="1">
      <c r="A53" s="50"/>
      <c r="B53" s="50"/>
      <c r="C53" s="1914"/>
      <c r="D53" s="1915"/>
      <c r="E53" s="1915"/>
      <c r="F53" s="1915"/>
      <c r="G53" s="1915"/>
      <c r="H53" s="1915"/>
      <c r="I53" s="1915"/>
      <c r="J53" s="1915"/>
      <c r="K53" s="1915"/>
      <c r="L53" s="1915"/>
      <c r="M53" s="1915"/>
      <c r="N53" s="97"/>
      <c r="O53" s="98"/>
      <c r="P53" s="99"/>
      <c r="Q53" s="1919"/>
      <c r="R53" s="1919"/>
      <c r="S53" s="1919"/>
      <c r="T53" s="1919"/>
      <c r="U53" s="1919"/>
      <c r="V53" s="1919"/>
      <c r="W53" s="1919"/>
      <c r="X53" s="1919"/>
      <c r="Y53" s="1919"/>
      <c r="Z53" s="1919"/>
      <c r="AA53" s="92"/>
      <c r="AB53" s="92"/>
      <c r="AC53" s="1922"/>
      <c r="AD53" s="1923"/>
      <c r="AE53" s="1923"/>
      <c r="AF53" s="1923"/>
      <c r="AG53" s="1923"/>
      <c r="AH53" s="1923"/>
      <c r="AI53" s="1923"/>
      <c r="AJ53" s="1923"/>
      <c r="AK53" s="1923"/>
      <c r="AL53" s="1923"/>
      <c r="AM53" s="57"/>
      <c r="AN53" s="1922"/>
      <c r="AO53" s="1923"/>
      <c r="AP53" s="1923"/>
      <c r="AQ53" s="1923"/>
      <c r="AR53" s="1923"/>
      <c r="AS53" s="1923"/>
      <c r="AT53" s="1923"/>
      <c r="AU53" s="1923"/>
      <c r="AV53" s="83"/>
      <c r="AW53" s="1993"/>
      <c r="AX53" s="50"/>
      <c r="AY53" s="50"/>
      <c r="AZ53" s="50"/>
      <c r="BA53" s="50"/>
      <c r="BB53" s="50"/>
      <c r="BC53" s="50"/>
      <c r="BD53" s="50"/>
      <c r="BE53" s="50"/>
      <c r="BF53" s="50"/>
      <c r="BG53" s="50"/>
      <c r="BH53" s="50"/>
      <c r="BI53" s="50"/>
      <c r="BJ53" s="50"/>
      <c r="BK53" s="1914"/>
      <c r="BL53" s="1915"/>
      <c r="BM53" s="1915"/>
      <c r="BN53" s="1915"/>
      <c r="BO53" s="1915"/>
      <c r="BP53" s="1915"/>
      <c r="BQ53" s="1915"/>
      <c r="BR53" s="1915"/>
      <c r="BS53" s="1915"/>
      <c r="BT53" s="1915"/>
      <c r="BU53" s="1915"/>
      <c r="BV53" s="73"/>
      <c r="BW53" s="1918"/>
      <c r="BX53" s="1919"/>
      <c r="BY53" s="1919"/>
      <c r="BZ53" s="1919"/>
      <c r="CA53" s="1919"/>
      <c r="CB53" s="1919"/>
      <c r="CC53" s="73"/>
      <c r="CD53" s="1922"/>
      <c r="CE53" s="1923"/>
      <c r="CF53" s="1923"/>
      <c r="CG53" s="1923"/>
      <c r="CH53" s="1923"/>
      <c r="CI53" s="1923"/>
      <c r="CJ53" s="1923"/>
      <c r="CK53" s="83"/>
      <c r="CL53" s="1922"/>
      <c r="CM53" s="1923"/>
      <c r="CN53" s="1923"/>
      <c r="CO53" s="1923"/>
      <c r="CP53" s="1923"/>
      <c r="CQ53" s="1923"/>
      <c r="CR53" s="1923"/>
      <c r="CS53" s="1923"/>
      <c r="CT53" s="73"/>
      <c r="CU53" s="53"/>
      <c r="CV53" s="89"/>
      <c r="CX53" s="50"/>
      <c r="CY53" s="50"/>
    </row>
    <row r="54" spans="1:103" s="52" customFormat="1" ht="22.5" customHeight="1">
      <c r="A54" s="50"/>
      <c r="B54" s="50"/>
      <c r="C54" s="1931" t="s">
        <v>298</v>
      </c>
      <c r="D54" s="1932"/>
      <c r="E54" s="1932"/>
      <c r="F54" s="1932"/>
      <c r="G54" s="1933" t="str">
        <f>G22</f>
        <v>特定 支払金額 10000000 円 勤続年数 3 年 (R6.4.1～R8.8.31)</v>
      </c>
      <c r="H54" s="1933"/>
      <c r="I54" s="1933"/>
      <c r="J54" s="1933"/>
      <c r="K54" s="1933"/>
      <c r="L54" s="1933"/>
      <c r="M54" s="1933"/>
      <c r="N54" s="1933"/>
      <c r="O54" s="1933"/>
      <c r="P54" s="1933"/>
      <c r="Q54" s="1933"/>
      <c r="R54" s="1933"/>
      <c r="S54" s="1933"/>
      <c r="T54" s="1933"/>
      <c r="U54" s="1933"/>
      <c r="V54" s="1933"/>
      <c r="W54" s="1933"/>
      <c r="X54" s="1933"/>
      <c r="Y54" s="1933"/>
      <c r="Z54" s="1933"/>
      <c r="AA54" s="1933"/>
      <c r="AB54" s="1933"/>
      <c r="AC54" s="1933"/>
      <c r="AD54" s="1933"/>
      <c r="AE54" s="1933"/>
      <c r="AF54" s="1933"/>
      <c r="AG54" s="1933"/>
      <c r="AH54" s="1933"/>
      <c r="AI54" s="1933"/>
      <c r="AJ54" s="1933"/>
      <c r="AK54" s="1933"/>
      <c r="AL54" s="1933"/>
      <c r="AM54" s="1933"/>
      <c r="AN54" s="1933"/>
      <c r="AO54" s="1933"/>
      <c r="AP54" s="1933"/>
      <c r="AQ54" s="1933"/>
      <c r="AR54" s="1933"/>
      <c r="AS54" s="1933"/>
      <c r="AT54" s="1933"/>
      <c r="AU54" s="1933"/>
      <c r="AV54" s="1934"/>
      <c r="AW54" s="1993"/>
      <c r="AX54" s="50"/>
      <c r="AY54" s="50"/>
      <c r="AZ54" s="50"/>
      <c r="BA54" s="50"/>
      <c r="BB54" s="50"/>
      <c r="BC54" s="50"/>
      <c r="BD54" s="50"/>
      <c r="BE54" s="50"/>
      <c r="BF54" s="50"/>
      <c r="BG54" s="50"/>
      <c r="BH54" s="50"/>
      <c r="BI54" s="50"/>
      <c r="BJ54" s="50"/>
      <c r="BK54" s="1931" t="s">
        <v>299</v>
      </c>
      <c r="BL54" s="1932"/>
      <c r="BM54" s="1932"/>
      <c r="BN54" s="1932"/>
      <c r="BO54" s="1933" t="str">
        <f>G54</f>
        <v>特定 支払金額 10000000 円 勤続年数 3 年 (R6.4.1～R8.8.31)</v>
      </c>
      <c r="BP54" s="1933"/>
      <c r="BQ54" s="1933"/>
      <c r="BR54" s="1933"/>
      <c r="BS54" s="1933"/>
      <c r="BT54" s="1933"/>
      <c r="BU54" s="1933"/>
      <c r="BV54" s="1933"/>
      <c r="BW54" s="1933"/>
      <c r="BX54" s="1933"/>
      <c r="BY54" s="1933"/>
      <c r="BZ54" s="1933"/>
      <c r="CA54" s="1933"/>
      <c r="CB54" s="1933"/>
      <c r="CC54" s="1933"/>
      <c r="CD54" s="1933"/>
      <c r="CE54" s="1933"/>
      <c r="CF54" s="1933"/>
      <c r="CG54" s="1933"/>
      <c r="CH54" s="1933"/>
      <c r="CI54" s="1933"/>
      <c r="CJ54" s="1933"/>
      <c r="CK54" s="1933"/>
      <c r="CL54" s="1933"/>
      <c r="CM54" s="1933"/>
      <c r="CN54" s="1933"/>
      <c r="CO54" s="1933"/>
      <c r="CP54" s="1933"/>
      <c r="CQ54" s="1933"/>
      <c r="CR54" s="1933"/>
      <c r="CS54" s="1933"/>
      <c r="CT54" s="1934"/>
      <c r="CU54" s="53"/>
      <c r="CV54" s="89"/>
      <c r="CX54" s="50"/>
      <c r="CY54" s="50"/>
    </row>
    <row r="55" spans="1:103" s="52" customFormat="1" ht="23.25" customHeight="1">
      <c r="A55" s="50"/>
      <c r="B55" s="50"/>
      <c r="C55" s="1816" t="s">
        <v>300</v>
      </c>
      <c r="D55" s="1817"/>
      <c r="E55" s="1817"/>
      <c r="F55" s="1818"/>
      <c r="G55" s="2007" t="s">
        <v>260</v>
      </c>
      <c r="H55" s="2008"/>
      <c r="I55" s="2008"/>
      <c r="J55" s="2008"/>
      <c r="K55" s="2008"/>
      <c r="L55" s="2009"/>
      <c r="M55" s="100" t="str">
        <f>IF(OR(AH57=0,LEN(AH57)-12&lt;=0),"",MID(AH57,LEN(AH57)-12,1))</f>
        <v>1</v>
      </c>
      <c r="N55" s="2010" t="str">
        <f>IF(OR(AH57=0,LEN(AH57)-11&lt;=0),"",MID(AH57,LEN(AH57)-11,1))</f>
        <v>2</v>
      </c>
      <c r="O55" s="2010"/>
      <c r="P55" s="2011" t="str">
        <f>IF(OR(AH57=0,LEN(AH57)-10&lt;=0),"",MID(AH57,LEN(AH57)-10,1))</f>
        <v>3</v>
      </c>
      <c r="Q55" s="2011"/>
      <c r="R55" s="2011" t="str">
        <f>IF(OR(AH57=0,LEN(AH57)-9&lt;=0),"",MID(AH57,LEN(AH57)-9,1))</f>
        <v>4</v>
      </c>
      <c r="S55" s="2011"/>
      <c r="T55" s="2010" t="str">
        <f>IF(OR(AH57=0,LEN(AH57)-8&lt;=0),"",MID(AH57,LEN(AH57)-8,1))</f>
        <v>5</v>
      </c>
      <c r="U55" s="2010"/>
      <c r="V55" s="1987" t="str">
        <f>IF(OR(AH57=0,LEN(AH57)-7&lt;=0),"",MID(AH57,LEN(AH57)-7,1))</f>
        <v>6</v>
      </c>
      <c r="W55" s="1988"/>
      <c r="X55" s="2011" t="str">
        <f>IF(OR(AH57=0,LEN(AH57)-6&lt;=0),"",MID(AH57,LEN(AH57)-6,1))</f>
        <v>7</v>
      </c>
      <c r="Y55" s="2011"/>
      <c r="Z55" s="2011" t="str">
        <f>IF(OR(AH57=0,LEN(AH57)-5&lt;=0),"",MID(AH57,LEN(AH57)-5,1))</f>
        <v>8</v>
      </c>
      <c r="AA55" s="2011"/>
      <c r="AB55" s="2010" t="str">
        <f>IF(OR(AH57=0,LEN(AH57)-4&lt;=0),"",MID(AH57,LEN(AH57)-4,1))</f>
        <v>9</v>
      </c>
      <c r="AC55" s="2010"/>
      <c r="AD55" s="1987" t="str">
        <f>IF(OR(AH57=0,LEN(AH57)-3&lt;=0),"",MID(AH57,LEN(AH57)-3,1))</f>
        <v>0</v>
      </c>
      <c r="AE55" s="1988"/>
      <c r="AF55" s="2011" t="str">
        <f>IF(OR(AH57=0,LEN(AH57)-2&lt;=0),"",MID(AH57,LEN(AH57)-2,1))</f>
        <v>1</v>
      </c>
      <c r="AG55" s="2011"/>
      <c r="AH55" s="2011" t="str">
        <f>IF(OR(AH57=0,LEN(AH57)-1&lt;=0),"",MID(AH57,LEN(AH57)-1,1))</f>
        <v>2</v>
      </c>
      <c r="AI55" s="2011"/>
      <c r="AJ55" s="633" t="str">
        <f>RIGHT(AH57,1)</f>
        <v>3</v>
      </c>
      <c r="AK55" s="2012" t="s">
        <v>301</v>
      </c>
      <c r="AL55" s="2013"/>
      <c r="AM55" s="2013"/>
      <c r="AN55" s="2013"/>
      <c r="AO55" s="2013"/>
      <c r="AP55" s="2013"/>
      <c r="AQ55" s="2013"/>
      <c r="AR55" s="2013"/>
      <c r="AS55" s="2013"/>
      <c r="AT55" s="2013"/>
      <c r="AU55" s="2013"/>
      <c r="AV55" s="2014"/>
      <c r="AW55" s="1993"/>
      <c r="AX55" s="50"/>
      <c r="AY55" s="50"/>
      <c r="AZ55" s="50"/>
      <c r="BA55" s="50"/>
      <c r="BB55" s="50"/>
      <c r="BC55" s="50"/>
      <c r="BD55" s="50"/>
      <c r="BE55" s="50"/>
      <c r="BF55" s="50"/>
      <c r="BG55" s="50"/>
      <c r="BH55" s="50"/>
      <c r="BI55" s="50"/>
      <c r="BJ55" s="1946" t="s">
        <v>262</v>
      </c>
      <c r="BK55" s="1816" t="s">
        <v>300</v>
      </c>
      <c r="BL55" s="1817"/>
      <c r="BM55" s="1817"/>
      <c r="BN55" s="1818"/>
      <c r="BO55" s="1950"/>
      <c r="BP55" s="1951"/>
      <c r="BQ55" s="1951"/>
      <c r="BR55" s="1951"/>
      <c r="BS55" s="1951"/>
      <c r="BT55" s="1951"/>
      <c r="BU55" s="1951"/>
      <c r="BV55" s="1951"/>
      <c r="BW55" s="1951"/>
      <c r="BX55" s="1951"/>
      <c r="BY55" s="1951"/>
      <c r="BZ55" s="1951"/>
      <c r="CA55" s="1951"/>
      <c r="CB55" s="1951"/>
      <c r="CC55" s="1951"/>
      <c r="CD55" s="1951"/>
      <c r="CE55" s="1951"/>
      <c r="CF55" s="1951"/>
      <c r="CG55" s="1951"/>
      <c r="CH55" s="1951"/>
      <c r="CI55" s="1951"/>
      <c r="CJ55" s="1951"/>
      <c r="CK55" s="1951"/>
      <c r="CL55" s="1951"/>
      <c r="CM55" s="1951"/>
      <c r="CN55" s="1951"/>
      <c r="CO55" s="1951"/>
      <c r="CP55" s="1951"/>
      <c r="CQ55" s="1951"/>
      <c r="CR55" s="1951"/>
      <c r="CS55" s="1951"/>
      <c r="CT55" s="1952"/>
      <c r="CU55" s="53"/>
      <c r="CV55" s="89"/>
      <c r="CX55" s="50"/>
      <c r="CY55" s="50"/>
    </row>
    <row r="56" spans="1:103" s="52" customFormat="1" ht="24.75" customHeight="1">
      <c r="A56" s="50"/>
      <c r="B56" s="1946" t="s">
        <v>263</v>
      </c>
      <c r="C56" s="1947"/>
      <c r="D56" s="1948"/>
      <c r="E56" s="1948"/>
      <c r="F56" s="1949"/>
      <c r="G56" s="1961" t="s">
        <v>302</v>
      </c>
      <c r="H56" s="1962"/>
      <c r="I56" s="1962"/>
      <c r="J56" s="1962"/>
      <c r="K56" s="1962"/>
      <c r="L56" s="1963"/>
      <c r="M56" s="1780" t="str">
        <f>M24</f>
        <v>大阪府大阪市〇〇〇</v>
      </c>
      <c r="N56" s="1781"/>
      <c r="O56" s="1781"/>
      <c r="P56" s="1781"/>
      <c r="Q56" s="1781"/>
      <c r="R56" s="1781"/>
      <c r="S56" s="1781"/>
      <c r="T56" s="1781"/>
      <c r="U56" s="1781"/>
      <c r="V56" s="1781"/>
      <c r="W56" s="1781"/>
      <c r="X56" s="1781"/>
      <c r="Y56" s="1781"/>
      <c r="Z56" s="1781"/>
      <c r="AA56" s="1781"/>
      <c r="AB56" s="1781"/>
      <c r="AC56" s="1781"/>
      <c r="AD56" s="1781"/>
      <c r="AE56" s="1781"/>
      <c r="AF56" s="1781"/>
      <c r="AG56" s="1781"/>
      <c r="AH56" s="1781"/>
      <c r="AI56" s="1781"/>
      <c r="AJ56" s="1781"/>
      <c r="AK56" s="1781"/>
      <c r="AL56" s="1781"/>
      <c r="AM56" s="1781"/>
      <c r="AN56" s="1781"/>
      <c r="AO56" s="1781"/>
      <c r="AP56" s="1781"/>
      <c r="AQ56" s="1781"/>
      <c r="AR56" s="1781"/>
      <c r="AS56" s="1781"/>
      <c r="AT56" s="1781"/>
      <c r="AU56" s="1781"/>
      <c r="AV56" s="1782"/>
      <c r="AW56" s="1993"/>
      <c r="AX56" s="50"/>
      <c r="AY56" s="50"/>
      <c r="AZ56" s="50"/>
      <c r="BA56" s="50"/>
      <c r="BB56" s="50"/>
      <c r="BC56" s="50"/>
      <c r="BD56" s="50"/>
      <c r="BE56" s="50"/>
      <c r="BF56" s="50"/>
      <c r="BG56" s="50"/>
      <c r="BH56" s="50"/>
      <c r="BI56" s="50"/>
      <c r="BJ56" s="1946"/>
      <c r="BK56" s="1947"/>
      <c r="BL56" s="1948"/>
      <c r="BM56" s="1948"/>
      <c r="BN56" s="1949"/>
      <c r="BO56" s="1961" t="s">
        <v>264</v>
      </c>
      <c r="BP56" s="1962"/>
      <c r="BQ56" s="1962"/>
      <c r="BR56" s="1962"/>
      <c r="BS56" s="1962"/>
      <c r="BT56" s="1963"/>
      <c r="BU56" s="1780" t="str">
        <f>M56</f>
        <v>大阪府大阪市〇〇〇</v>
      </c>
      <c r="BV56" s="1781"/>
      <c r="BW56" s="1781"/>
      <c r="BX56" s="1781"/>
      <c r="BY56" s="1781"/>
      <c r="BZ56" s="1781"/>
      <c r="CA56" s="1781"/>
      <c r="CB56" s="1781"/>
      <c r="CC56" s="1781"/>
      <c r="CD56" s="1781"/>
      <c r="CE56" s="1781"/>
      <c r="CF56" s="1781"/>
      <c r="CG56" s="1781"/>
      <c r="CH56" s="1781"/>
      <c r="CI56" s="1781"/>
      <c r="CJ56" s="1781"/>
      <c r="CK56" s="1781"/>
      <c r="CL56" s="1781"/>
      <c r="CM56" s="1781"/>
      <c r="CN56" s="1781"/>
      <c r="CO56" s="1781"/>
      <c r="CP56" s="1781"/>
      <c r="CQ56" s="1781"/>
      <c r="CR56" s="1781"/>
      <c r="CS56" s="1781"/>
      <c r="CT56" s="1782"/>
      <c r="CU56" s="53"/>
      <c r="CV56" s="89"/>
      <c r="CX56" s="50"/>
      <c r="CY56" s="50"/>
    </row>
    <row r="57" spans="1:103" s="52" customFormat="1" ht="12" customHeight="1">
      <c r="A57" s="50"/>
      <c r="B57" s="1946"/>
      <c r="C57" s="1947"/>
      <c r="D57" s="1948"/>
      <c r="E57" s="1948"/>
      <c r="F57" s="1949"/>
      <c r="G57" s="1980" t="s">
        <v>265</v>
      </c>
      <c r="H57" s="1981"/>
      <c r="I57" s="1981"/>
      <c r="J57" s="1981"/>
      <c r="K57" s="1981"/>
      <c r="L57" s="1982"/>
      <c r="M57" s="1795" t="str">
        <f>M25</f>
        <v>B　社</v>
      </c>
      <c r="N57" s="1796"/>
      <c r="O57" s="1796"/>
      <c r="P57" s="1796"/>
      <c r="Q57" s="1796"/>
      <c r="R57" s="1796"/>
      <c r="S57" s="1796"/>
      <c r="T57" s="1796"/>
      <c r="U57" s="1796"/>
      <c r="V57" s="1796"/>
      <c r="W57" s="1796"/>
      <c r="X57" s="1796"/>
      <c r="Y57" s="1796"/>
      <c r="Z57" s="1796"/>
      <c r="AA57" s="1796"/>
      <c r="AB57" s="1796"/>
      <c r="AC57" s="1796"/>
      <c r="AD57" s="1796"/>
      <c r="AE57" s="1796"/>
      <c r="AF57" s="1796"/>
      <c r="AG57" s="1796"/>
      <c r="AH57" s="2006">
        <f>AH25</f>
        <v>1234567890123</v>
      </c>
      <c r="AI57" s="101"/>
      <c r="AJ57" s="101"/>
      <c r="AK57" s="101"/>
      <c r="AL57" s="101"/>
      <c r="AM57" s="101"/>
      <c r="AN57" s="101"/>
      <c r="AO57" s="101"/>
      <c r="AP57" s="101"/>
      <c r="AQ57" s="101"/>
      <c r="AR57" s="101"/>
      <c r="AS57" s="101"/>
      <c r="AT57" s="101"/>
      <c r="AU57" s="101"/>
      <c r="AV57" s="102"/>
      <c r="AW57" s="1993"/>
      <c r="AX57" s="50"/>
      <c r="AY57" s="50"/>
      <c r="AZ57" s="50"/>
      <c r="BA57" s="50"/>
      <c r="BB57" s="50"/>
      <c r="BC57" s="50"/>
      <c r="BD57" s="50"/>
      <c r="BE57" s="50"/>
      <c r="BF57" s="50"/>
      <c r="BG57" s="50"/>
      <c r="BH57" s="50"/>
      <c r="BI57" s="50"/>
      <c r="BJ57" s="1946"/>
      <c r="BK57" s="1947"/>
      <c r="BL57" s="1948"/>
      <c r="BM57" s="1948"/>
      <c r="BN57" s="1949"/>
      <c r="BO57" s="1980" t="s">
        <v>265</v>
      </c>
      <c r="BP57" s="1981"/>
      <c r="BQ57" s="1981"/>
      <c r="BR57" s="1981"/>
      <c r="BS57" s="1981"/>
      <c r="BT57" s="1982"/>
      <c r="BU57" s="1795" t="str">
        <f>M57</f>
        <v>B　社</v>
      </c>
      <c r="BV57" s="1796"/>
      <c r="BW57" s="1796"/>
      <c r="BX57" s="1796"/>
      <c r="BY57" s="1796"/>
      <c r="BZ57" s="1796"/>
      <c r="CA57" s="1796"/>
      <c r="CB57" s="1796"/>
      <c r="CC57" s="1796"/>
      <c r="CD57" s="1796"/>
      <c r="CE57" s="1796"/>
      <c r="CF57" s="1796"/>
      <c r="CG57" s="65"/>
      <c r="CH57" s="65"/>
      <c r="CI57" s="65"/>
      <c r="CJ57" s="65"/>
      <c r="CK57" s="65"/>
      <c r="CL57" s="65"/>
      <c r="CM57" s="65"/>
      <c r="CN57" s="65"/>
      <c r="CO57" s="65"/>
      <c r="CP57" s="65"/>
      <c r="CQ57" s="65"/>
      <c r="CR57" s="65"/>
      <c r="CS57" s="65"/>
      <c r="CT57" s="70"/>
      <c r="CU57" s="53"/>
      <c r="CV57" s="89"/>
      <c r="CX57" s="50"/>
      <c r="CY57" s="50"/>
    </row>
    <row r="58" spans="1:103" s="52" customFormat="1" ht="12" customHeight="1">
      <c r="A58" s="50"/>
      <c r="B58" s="1946"/>
      <c r="C58" s="1777"/>
      <c r="D58" s="1778"/>
      <c r="E58" s="1778"/>
      <c r="F58" s="1779"/>
      <c r="G58" s="1983"/>
      <c r="H58" s="1984"/>
      <c r="I58" s="1984"/>
      <c r="J58" s="1984"/>
      <c r="K58" s="1984"/>
      <c r="L58" s="1985"/>
      <c r="M58" s="1798"/>
      <c r="N58" s="1799"/>
      <c r="O58" s="1799"/>
      <c r="P58" s="1799"/>
      <c r="Q58" s="1799"/>
      <c r="R58" s="1799"/>
      <c r="S58" s="1799"/>
      <c r="T58" s="1799"/>
      <c r="U58" s="1799"/>
      <c r="V58" s="1799"/>
      <c r="W58" s="1799"/>
      <c r="X58" s="1799"/>
      <c r="Y58" s="1799"/>
      <c r="Z58" s="1799"/>
      <c r="AA58" s="1799"/>
      <c r="AB58" s="1799"/>
      <c r="AC58" s="1799"/>
      <c r="AD58" s="1799"/>
      <c r="AE58" s="1799"/>
      <c r="AF58" s="1799"/>
      <c r="AG58" s="1799"/>
      <c r="AH58" s="1979"/>
      <c r="AI58" s="103"/>
      <c r="AJ58" s="1964" t="s">
        <v>303</v>
      </c>
      <c r="AK58" s="1964"/>
      <c r="AL58" s="1965" t="str">
        <f>AL26</f>
        <v>06-6666-7777</v>
      </c>
      <c r="AM58" s="1965"/>
      <c r="AN58" s="1965"/>
      <c r="AO58" s="1965"/>
      <c r="AP58" s="1965"/>
      <c r="AQ58" s="1965"/>
      <c r="AR58" s="1965"/>
      <c r="AS58" s="1965"/>
      <c r="AT58" s="1965"/>
      <c r="AU58" s="1965"/>
      <c r="AV58" s="1966"/>
      <c r="AW58" s="1993"/>
      <c r="AX58" s="50"/>
      <c r="AY58" s="50"/>
      <c r="AZ58" s="50"/>
      <c r="BA58" s="50"/>
      <c r="BB58" s="50"/>
      <c r="BC58" s="50"/>
      <c r="BD58" s="50"/>
      <c r="BE58" s="50"/>
      <c r="BF58" s="50"/>
      <c r="BG58" s="50"/>
      <c r="BH58" s="50"/>
      <c r="BI58" s="50"/>
      <c r="BJ58" s="1946"/>
      <c r="BK58" s="1777"/>
      <c r="BL58" s="1778"/>
      <c r="BM58" s="1778"/>
      <c r="BN58" s="1779"/>
      <c r="BO58" s="1983"/>
      <c r="BP58" s="1984"/>
      <c r="BQ58" s="1984"/>
      <c r="BR58" s="1984"/>
      <c r="BS58" s="1984"/>
      <c r="BT58" s="1985"/>
      <c r="BU58" s="1798"/>
      <c r="BV58" s="1799"/>
      <c r="BW58" s="1799"/>
      <c r="BX58" s="1799"/>
      <c r="BY58" s="1799"/>
      <c r="BZ58" s="1799"/>
      <c r="CA58" s="1799"/>
      <c r="CB58" s="1799"/>
      <c r="CC58" s="1799"/>
      <c r="CD58" s="1799"/>
      <c r="CE58" s="1799"/>
      <c r="CF58" s="1799"/>
      <c r="CG58" s="1964" t="s">
        <v>304</v>
      </c>
      <c r="CH58" s="1964"/>
      <c r="CI58" s="1965" t="str">
        <f>AL58</f>
        <v>06-6666-7777</v>
      </c>
      <c r="CJ58" s="1965"/>
      <c r="CK58" s="1965"/>
      <c r="CL58" s="1965"/>
      <c r="CM58" s="1965"/>
      <c r="CN58" s="1965"/>
      <c r="CO58" s="1965"/>
      <c r="CP58" s="1965"/>
      <c r="CQ58" s="1965"/>
      <c r="CR58" s="1965"/>
      <c r="CS58" s="1965"/>
      <c r="CT58" s="1966"/>
      <c r="CU58" s="53"/>
      <c r="CV58" s="89"/>
      <c r="CX58" s="50"/>
      <c r="CY58" s="50"/>
    </row>
    <row r="59" spans="1:103" s="52" customFormat="1" ht="3.75" customHeight="1">
      <c r="A59" s="50"/>
      <c r="B59" s="1946"/>
      <c r="C59" s="50"/>
      <c r="D59" s="50"/>
      <c r="E59" s="50"/>
      <c r="F59" s="50"/>
      <c r="G59" s="50"/>
      <c r="H59" s="50"/>
      <c r="I59" s="50"/>
      <c r="J59" s="50"/>
      <c r="K59" s="50"/>
      <c r="L59" s="50"/>
      <c r="M59" s="50"/>
      <c r="N59" s="50"/>
      <c r="O59" s="50"/>
      <c r="P59" s="50"/>
      <c r="Q59" s="50"/>
      <c r="R59" s="50"/>
      <c r="S59" s="50"/>
      <c r="T59" s="50"/>
      <c r="U59" s="50"/>
      <c r="V59" s="50"/>
      <c r="W59" s="50"/>
      <c r="X59" s="50"/>
      <c r="Y59" s="50"/>
      <c r="Z59" s="50"/>
      <c r="AA59" s="50"/>
      <c r="AB59" s="50"/>
      <c r="AC59" s="50"/>
      <c r="AD59" s="50"/>
      <c r="AE59" s="50"/>
      <c r="AF59" s="50"/>
      <c r="AG59" s="50"/>
      <c r="AH59" s="50"/>
      <c r="AI59" s="50"/>
      <c r="AJ59" s="50"/>
      <c r="AK59" s="50"/>
      <c r="AL59" s="103"/>
      <c r="AM59" s="103"/>
      <c r="AN59" s="103"/>
      <c r="AO59" s="103"/>
      <c r="AP59" s="103"/>
      <c r="AQ59" s="103"/>
      <c r="AR59" s="103"/>
      <c r="AS59" s="103"/>
      <c r="AT59" s="103"/>
      <c r="AU59" s="103"/>
      <c r="AV59" s="103"/>
      <c r="AW59" s="1993"/>
      <c r="AX59" s="50"/>
      <c r="AY59" s="50"/>
      <c r="AZ59" s="50"/>
      <c r="BA59" s="50"/>
      <c r="BB59" s="50"/>
      <c r="BC59" s="50"/>
      <c r="BD59" s="50"/>
      <c r="BE59" s="50"/>
      <c r="BF59" s="50"/>
      <c r="BG59" s="50"/>
      <c r="BH59" s="50"/>
      <c r="BI59" s="50"/>
      <c r="BJ59" s="1946"/>
      <c r="BK59" s="50"/>
      <c r="BL59" s="50"/>
      <c r="BM59" s="50"/>
      <c r="BN59" s="50"/>
      <c r="BO59" s="50"/>
      <c r="BP59" s="50"/>
      <c r="BQ59" s="50"/>
      <c r="BR59" s="50"/>
      <c r="BS59" s="50"/>
      <c r="BT59" s="50"/>
      <c r="BU59" s="50"/>
      <c r="BV59" s="50"/>
      <c r="BW59" s="50"/>
      <c r="BX59" s="50"/>
      <c r="BY59" s="50"/>
      <c r="BZ59" s="50"/>
      <c r="CA59" s="50"/>
      <c r="CB59" s="50"/>
      <c r="CC59" s="50"/>
      <c r="CD59" s="50"/>
      <c r="CE59" s="50"/>
      <c r="CF59" s="50"/>
      <c r="CG59" s="50"/>
      <c r="CH59" s="50"/>
      <c r="CI59" s="50"/>
      <c r="CJ59" s="50"/>
      <c r="CK59" s="50"/>
      <c r="CL59" s="50"/>
      <c r="CM59" s="50"/>
      <c r="CN59" s="50"/>
      <c r="CO59" s="50"/>
      <c r="CP59" s="50"/>
      <c r="CQ59" s="50"/>
      <c r="CR59" s="50"/>
      <c r="CS59" s="50"/>
      <c r="CT59" s="50"/>
      <c r="CU59" s="89"/>
      <c r="CV59" s="89"/>
      <c r="CX59" s="50"/>
      <c r="CY59" s="50"/>
    </row>
    <row r="60" spans="1:103" s="52" customFormat="1" ht="17.25" customHeight="1">
      <c r="A60" s="50"/>
      <c r="B60" s="1946"/>
      <c r="C60" s="2019" t="s">
        <v>305</v>
      </c>
      <c r="D60" s="2004"/>
      <c r="E60" s="2004"/>
      <c r="F60" s="2004"/>
      <c r="G60" s="2004"/>
      <c r="H60" s="2004"/>
      <c r="I60" s="2004"/>
      <c r="J60" s="2004"/>
      <c r="K60" s="2004"/>
      <c r="L60" s="2020"/>
      <c r="M60" s="632"/>
      <c r="N60" s="2019" t="s">
        <v>269</v>
      </c>
      <c r="O60" s="1996"/>
      <c r="P60" s="2020"/>
      <c r="Q60" s="1996"/>
      <c r="R60" s="1996"/>
      <c r="S60" s="1996"/>
      <c r="T60" s="1996"/>
      <c r="U60" s="1996"/>
      <c r="V60" s="1996"/>
      <c r="W60" s="1996"/>
      <c r="X60" s="1996"/>
      <c r="Y60" s="1996"/>
      <c r="Z60" s="1996"/>
      <c r="AA60" s="1996"/>
      <c r="AB60" s="1996"/>
      <c r="AC60" s="1996"/>
      <c r="AD60" s="1996"/>
      <c r="AE60" s="1996"/>
      <c r="AF60" s="1996"/>
      <c r="AG60" s="1996"/>
      <c r="AH60" s="1996"/>
      <c r="AI60" s="1996"/>
      <c r="AJ60" s="1996"/>
      <c r="AK60" s="1996"/>
      <c r="AL60" s="1996" t="s">
        <v>306</v>
      </c>
      <c r="AM60" s="1996"/>
      <c r="AN60" s="2003"/>
      <c r="AO60" s="2004"/>
      <c r="AP60" s="2004"/>
      <c r="AQ60" s="2004"/>
      <c r="AR60" s="2004"/>
      <c r="AS60" s="2004"/>
      <c r="AT60" s="2004"/>
      <c r="AU60" s="2004"/>
      <c r="AV60" s="2005"/>
      <c r="AW60" s="1993"/>
      <c r="AX60" s="50"/>
      <c r="AY60" s="50"/>
      <c r="AZ60" s="50"/>
      <c r="BA60" s="50"/>
      <c r="BB60" s="50"/>
      <c r="BC60" s="50"/>
      <c r="BD60" s="50"/>
      <c r="BE60" s="50"/>
      <c r="BF60" s="50"/>
      <c r="BG60" s="50"/>
      <c r="BH60" s="50"/>
      <c r="BI60" s="50"/>
      <c r="BJ60" s="50"/>
      <c r="BK60" s="65"/>
      <c r="BL60" s="65"/>
      <c r="BM60" s="65"/>
      <c r="BN60" s="65"/>
      <c r="BO60" s="65"/>
      <c r="BP60" s="65"/>
      <c r="BQ60" s="65"/>
      <c r="BR60" s="65"/>
      <c r="BS60" s="65"/>
      <c r="BT60" s="65"/>
      <c r="BU60" s="65"/>
      <c r="BV60" s="65"/>
      <c r="BW60" s="65"/>
      <c r="BX60" s="65"/>
      <c r="BY60" s="65"/>
      <c r="BZ60" s="65"/>
      <c r="CA60" s="65"/>
      <c r="CB60" s="65"/>
      <c r="CC60" s="65"/>
      <c r="CD60" s="65"/>
      <c r="CE60" s="65"/>
      <c r="CF60" s="65"/>
      <c r="CG60" s="65"/>
      <c r="CH60" s="65"/>
      <c r="CI60" s="65"/>
      <c r="CJ60" s="65"/>
      <c r="CK60" s="65"/>
      <c r="CL60" s="65"/>
      <c r="CM60" s="65"/>
      <c r="CN60" s="65"/>
      <c r="CO60" s="65"/>
      <c r="CP60" s="65"/>
      <c r="CQ60" s="65"/>
      <c r="CR60" s="65"/>
      <c r="CS60" s="65"/>
      <c r="CT60" s="65"/>
      <c r="CU60" s="89"/>
      <c r="CV60" s="89"/>
      <c r="CX60" s="50"/>
      <c r="CY60" s="50"/>
    </row>
    <row r="61" spans="1:103" s="52" customFormat="1" ht="6.95" customHeight="1">
      <c r="A61" s="50"/>
      <c r="B61" s="50"/>
      <c r="C61" s="50"/>
      <c r="D61" s="50"/>
      <c r="E61" s="50"/>
      <c r="F61" s="50"/>
      <c r="G61" s="50"/>
      <c r="H61" s="50"/>
      <c r="I61" s="50"/>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c r="AK61" s="50"/>
      <c r="AL61" s="50"/>
      <c r="AM61" s="50"/>
      <c r="AN61" s="50"/>
      <c r="AO61" s="50"/>
      <c r="AP61" s="50"/>
      <c r="AQ61" s="50"/>
      <c r="AR61" s="50"/>
      <c r="AS61" s="50"/>
      <c r="AT61" s="50"/>
      <c r="AU61" s="50"/>
      <c r="AV61" s="50"/>
      <c r="AW61" s="50"/>
      <c r="AX61" s="50"/>
      <c r="AY61" s="50"/>
      <c r="AZ61" s="50"/>
      <c r="BA61" s="50"/>
      <c r="BB61" s="50"/>
      <c r="BC61" s="50"/>
      <c r="BD61" s="50"/>
      <c r="BE61" s="50"/>
      <c r="BF61" s="50"/>
      <c r="BG61" s="50"/>
      <c r="BH61" s="50"/>
      <c r="BI61" s="50"/>
      <c r="BJ61" s="50"/>
      <c r="BK61" s="65"/>
      <c r="BL61" s="65"/>
      <c r="BM61" s="65"/>
      <c r="BN61" s="65"/>
      <c r="BO61" s="65"/>
      <c r="BP61" s="65"/>
      <c r="BQ61" s="65"/>
      <c r="BR61" s="65"/>
      <c r="BS61" s="65"/>
      <c r="BT61" s="65"/>
      <c r="BU61" s="65"/>
      <c r="BV61" s="65"/>
      <c r="BW61" s="65"/>
      <c r="BX61" s="65"/>
      <c r="BY61" s="65"/>
      <c r="BZ61" s="65"/>
      <c r="CA61" s="65"/>
      <c r="CB61" s="65"/>
      <c r="CC61" s="65"/>
      <c r="CD61" s="65"/>
      <c r="CE61" s="65"/>
      <c r="CF61" s="65"/>
      <c r="CG61" s="65"/>
      <c r="CH61" s="65"/>
      <c r="CI61" s="65"/>
      <c r="CJ61" s="65"/>
      <c r="CK61" s="65"/>
      <c r="CL61" s="65"/>
      <c r="CM61" s="65"/>
      <c r="CN61" s="65"/>
      <c r="CO61" s="65"/>
      <c r="CP61" s="65"/>
      <c r="CQ61" s="65"/>
      <c r="CR61" s="65"/>
      <c r="CS61" s="65"/>
      <c r="CT61" s="65"/>
      <c r="CU61" s="89"/>
      <c r="CV61" s="89"/>
      <c r="CX61" s="50"/>
      <c r="CY61" s="50"/>
    </row>
    <row r="62" spans="1:103" s="52" customFormat="1" ht="6.95" customHeight="1">
      <c r="A62" s="50"/>
      <c r="B62" s="50"/>
      <c r="C62" s="50"/>
      <c r="D62" s="50"/>
      <c r="E62" s="50"/>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c r="AK62" s="50"/>
      <c r="AL62" s="50"/>
      <c r="AM62" s="50"/>
      <c r="AN62" s="50"/>
      <c r="AO62" s="50"/>
      <c r="AP62" s="50"/>
      <c r="AQ62" s="50"/>
      <c r="AR62" s="50"/>
      <c r="AS62" s="50"/>
      <c r="AT62" s="50"/>
      <c r="AU62" s="50"/>
      <c r="AV62" s="50"/>
      <c r="AW62" s="50"/>
      <c r="AX62" s="50"/>
      <c r="AY62" s="50"/>
      <c r="AZ62" s="50"/>
      <c r="BA62" s="50"/>
      <c r="BB62" s="50"/>
      <c r="BC62" s="50"/>
      <c r="BD62" s="50"/>
      <c r="BE62" s="50"/>
      <c r="BF62" s="50"/>
      <c r="BG62" s="50"/>
      <c r="BH62" s="50"/>
      <c r="BI62" s="50"/>
      <c r="BJ62" s="50"/>
      <c r="BK62" s="50"/>
      <c r="BL62" s="50"/>
      <c r="BM62" s="50"/>
      <c r="BN62" s="50"/>
      <c r="BO62" s="50"/>
      <c r="BP62" s="50"/>
      <c r="BQ62" s="50"/>
      <c r="BR62" s="50"/>
      <c r="BS62" s="50"/>
      <c r="BT62" s="50"/>
      <c r="BU62" s="50"/>
      <c r="BV62" s="50"/>
      <c r="BW62" s="50"/>
      <c r="BX62" s="50"/>
      <c r="BY62" s="50"/>
      <c r="BZ62" s="50"/>
      <c r="CA62" s="50"/>
      <c r="CB62" s="50"/>
      <c r="CC62" s="50"/>
      <c r="CD62" s="50"/>
      <c r="CE62" s="50"/>
      <c r="CF62" s="50"/>
      <c r="CG62" s="50"/>
      <c r="CH62" s="50"/>
      <c r="CI62" s="50"/>
      <c r="CJ62" s="50"/>
      <c r="CK62" s="50"/>
      <c r="CL62" s="50"/>
      <c r="CM62" s="50"/>
      <c r="CN62" s="50"/>
      <c r="CO62" s="50"/>
      <c r="CP62" s="50"/>
      <c r="CQ62" s="50"/>
      <c r="CR62" s="50"/>
      <c r="CS62" s="50"/>
      <c r="CT62" s="50"/>
      <c r="CU62" s="50"/>
      <c r="CV62" s="50"/>
      <c r="CW62" s="50"/>
      <c r="CX62" s="50"/>
      <c r="CY62" s="50"/>
    </row>
    <row r="63" spans="1:103" s="52" customFormat="1" ht="6.95" customHeight="1"/>
    <row r="64" spans="1:103" s="52" customFormat="1" ht="6.95" customHeight="1"/>
    <row r="65" s="52" customFormat="1" ht="6.95" customHeight="1"/>
    <row r="66" s="52" customFormat="1" ht="6.95" customHeight="1"/>
    <row r="67" s="52" customFormat="1" ht="6.95" customHeight="1"/>
    <row r="68" s="52" customFormat="1"/>
    <row r="69" s="52" customFormat="1"/>
    <row r="70" s="52" customFormat="1"/>
  </sheetData>
  <mergeCells count="291">
    <mergeCell ref="Q40:AU40"/>
    <mergeCell ref="Q41:AU41"/>
    <mergeCell ref="BW8:CS8"/>
    <mergeCell ref="BW9:CS9"/>
    <mergeCell ref="BW40:CS40"/>
    <mergeCell ref="BW41:CS41"/>
    <mergeCell ref="B56:B60"/>
    <mergeCell ref="G56:L56"/>
    <mergeCell ref="M56:AV56"/>
    <mergeCell ref="BO56:BT56"/>
    <mergeCell ref="BU56:CT56"/>
    <mergeCell ref="G57:L58"/>
    <mergeCell ref="M57:AG58"/>
    <mergeCell ref="V55:W55"/>
    <mergeCell ref="X55:Y55"/>
    <mergeCell ref="Z55:AA55"/>
    <mergeCell ref="AB55:AC55"/>
    <mergeCell ref="AD55:AE55"/>
    <mergeCell ref="AF55:AG55"/>
    <mergeCell ref="CI58:CT58"/>
    <mergeCell ref="C60:L60"/>
    <mergeCell ref="N60:P60"/>
    <mergeCell ref="Q60:AK60"/>
    <mergeCell ref="AL60:AM60"/>
    <mergeCell ref="AN60:AV60"/>
    <mergeCell ref="AH57:AH58"/>
    <mergeCell ref="BO57:BT58"/>
    <mergeCell ref="BU57:CF58"/>
    <mergeCell ref="AJ58:AK58"/>
    <mergeCell ref="AL58:AV58"/>
    <mergeCell ref="C54:F54"/>
    <mergeCell ref="G54:AV54"/>
    <mergeCell ref="BK54:BN54"/>
    <mergeCell ref="BO54:CT54"/>
    <mergeCell ref="C55:F58"/>
    <mergeCell ref="G55:L55"/>
    <mergeCell ref="N55:O55"/>
    <mergeCell ref="P55:Q55"/>
    <mergeCell ref="R55:S55"/>
    <mergeCell ref="T55:U55"/>
    <mergeCell ref="AH55:AI55"/>
    <mergeCell ref="AK55:AV55"/>
    <mergeCell ref="CG58:CH58"/>
    <mergeCell ref="BJ55:BJ59"/>
    <mergeCell ref="BK55:BN58"/>
    <mergeCell ref="BO55:CT55"/>
    <mergeCell ref="CD51:CK51"/>
    <mergeCell ref="CL51:CT51"/>
    <mergeCell ref="C52:M53"/>
    <mergeCell ref="Q52:Z53"/>
    <mergeCell ref="AC52:AL53"/>
    <mergeCell ref="AN52:AU53"/>
    <mergeCell ref="BK52:BU53"/>
    <mergeCell ref="BW52:CB53"/>
    <mergeCell ref="CD52:CJ53"/>
    <mergeCell ref="CL52:CS53"/>
    <mergeCell ref="C51:O51"/>
    <mergeCell ref="Q51:AB51"/>
    <mergeCell ref="AC51:AM51"/>
    <mergeCell ref="AN51:AV51"/>
    <mergeCell ref="BK51:BV51"/>
    <mergeCell ref="BW51:CC51"/>
    <mergeCell ref="BY47:CC48"/>
    <mergeCell ref="CD47:CH48"/>
    <mergeCell ref="BY49:CC50"/>
    <mergeCell ref="CD49:CH50"/>
    <mergeCell ref="CI49:CN50"/>
    <mergeCell ref="CO49:CT50"/>
    <mergeCell ref="C50:J50"/>
    <mergeCell ref="BK50:BR50"/>
    <mergeCell ref="C49:R49"/>
    <mergeCell ref="S49:AA50"/>
    <mergeCell ref="AB49:AJ50"/>
    <mergeCell ref="AK49:AP50"/>
    <mergeCell ref="AQ49:AV50"/>
    <mergeCell ref="BK49:BX49"/>
    <mergeCell ref="AC36:AD36"/>
    <mergeCell ref="AK42:AV42"/>
    <mergeCell ref="CI47:CN48"/>
    <mergeCell ref="CO47:CT48"/>
    <mergeCell ref="C48:O48"/>
    <mergeCell ref="BK48:BV48"/>
    <mergeCell ref="CI45:CN46"/>
    <mergeCell ref="CO45:CT46"/>
    <mergeCell ref="C46:O46"/>
    <mergeCell ref="BK46:BV46"/>
    <mergeCell ref="C47:R47"/>
    <mergeCell ref="S47:AA48"/>
    <mergeCell ref="AB47:AJ48"/>
    <mergeCell ref="AK47:AP48"/>
    <mergeCell ref="AQ47:AV48"/>
    <mergeCell ref="BK47:BX47"/>
    <mergeCell ref="C44:R45"/>
    <mergeCell ref="BK44:BX45"/>
    <mergeCell ref="S45:AA46"/>
    <mergeCell ref="AB45:AJ46"/>
    <mergeCell ref="AK45:AP46"/>
    <mergeCell ref="AQ45:AV46"/>
    <mergeCell ref="BY45:CC46"/>
    <mergeCell ref="CD45:CH46"/>
    <mergeCell ref="C42:R43"/>
    <mergeCell ref="S42:AA43"/>
    <mergeCell ref="AB42:AJ43"/>
    <mergeCell ref="C36:F41"/>
    <mergeCell ref="CI43:CN43"/>
    <mergeCell ref="CO43:CT43"/>
    <mergeCell ref="BO39:BT39"/>
    <mergeCell ref="G40:L41"/>
    <mergeCell ref="M40:P40"/>
    <mergeCell ref="AV40:AV41"/>
    <mergeCell ref="BO40:BT41"/>
    <mergeCell ref="BO36:CT36"/>
    <mergeCell ref="G37:L37"/>
    <mergeCell ref="M37:AV37"/>
    <mergeCell ref="BO37:BT37"/>
    <mergeCell ref="BU37:CT37"/>
    <mergeCell ref="G38:L38"/>
    <mergeCell ref="M38:AV39"/>
    <mergeCell ref="BO38:BT38"/>
    <mergeCell ref="BU38:CT39"/>
    <mergeCell ref="G39:L39"/>
    <mergeCell ref="W36:X36"/>
    <mergeCell ref="Y36:Z36"/>
    <mergeCell ref="AA36:AB36"/>
    <mergeCell ref="CP29:CT29"/>
    <mergeCell ref="L34:N34"/>
    <mergeCell ref="O34:R34"/>
    <mergeCell ref="BT34:BV34"/>
    <mergeCell ref="BW34:BX34"/>
    <mergeCell ref="G36:L36"/>
    <mergeCell ref="M36:N36"/>
    <mergeCell ref="O36:P36"/>
    <mergeCell ref="Q36:R36"/>
    <mergeCell ref="AE36:AF36"/>
    <mergeCell ref="AG36:AH36"/>
    <mergeCell ref="AI36:AJ36"/>
    <mergeCell ref="AK36:AV36"/>
    <mergeCell ref="AW36:AW60"/>
    <mergeCell ref="BK36:BN41"/>
    <mergeCell ref="AK43:AP43"/>
    <mergeCell ref="AQ43:AV43"/>
    <mergeCell ref="S36:T36"/>
    <mergeCell ref="U36:V36"/>
    <mergeCell ref="BK42:BX43"/>
    <mergeCell ref="BY42:CC43"/>
    <mergeCell ref="CD42:CH43"/>
    <mergeCell ref="CI42:CT42"/>
    <mergeCell ref="BU40:BV40"/>
    <mergeCell ref="B24:B28"/>
    <mergeCell ref="G24:L24"/>
    <mergeCell ref="M24:AV24"/>
    <mergeCell ref="BO24:BT24"/>
    <mergeCell ref="BU24:CT24"/>
    <mergeCell ref="V23:W23"/>
    <mergeCell ref="X23:Y23"/>
    <mergeCell ref="Z23:AA23"/>
    <mergeCell ref="AB23:AC23"/>
    <mergeCell ref="AD23:AE23"/>
    <mergeCell ref="AF23:AG23"/>
    <mergeCell ref="CG26:CH26"/>
    <mergeCell ref="CI26:CT26"/>
    <mergeCell ref="C28:L28"/>
    <mergeCell ref="N28:P28"/>
    <mergeCell ref="Q28:AK28"/>
    <mergeCell ref="AL28:AM28"/>
    <mergeCell ref="AN28:AV28"/>
    <mergeCell ref="G25:L26"/>
    <mergeCell ref="M25:AG26"/>
    <mergeCell ref="AH25:AH26"/>
    <mergeCell ref="BO25:BT26"/>
    <mergeCell ref="BU25:CF26"/>
    <mergeCell ref="AJ26:AK26"/>
    <mergeCell ref="C22:F22"/>
    <mergeCell ref="G22:AV22"/>
    <mergeCell ref="BK22:BN22"/>
    <mergeCell ref="BO22:CT22"/>
    <mergeCell ref="C23:F26"/>
    <mergeCell ref="G23:L23"/>
    <mergeCell ref="N23:O23"/>
    <mergeCell ref="P23:Q23"/>
    <mergeCell ref="R23:S23"/>
    <mergeCell ref="T23:U23"/>
    <mergeCell ref="AH23:AI23"/>
    <mergeCell ref="AK23:AV23"/>
    <mergeCell ref="BJ23:BJ27"/>
    <mergeCell ref="BK23:BN26"/>
    <mergeCell ref="BO23:CT23"/>
    <mergeCell ref="AL26:AV26"/>
    <mergeCell ref="CO17:CT18"/>
    <mergeCell ref="C20:M21"/>
    <mergeCell ref="Q20:Z21"/>
    <mergeCell ref="AC20:AL21"/>
    <mergeCell ref="AN20:AU21"/>
    <mergeCell ref="BK20:BU21"/>
    <mergeCell ref="BW20:CB21"/>
    <mergeCell ref="CD20:CJ21"/>
    <mergeCell ref="CL20:CS21"/>
    <mergeCell ref="C19:O19"/>
    <mergeCell ref="Q19:AB19"/>
    <mergeCell ref="AC19:AM19"/>
    <mergeCell ref="AN19:AV19"/>
    <mergeCell ref="BK19:BV19"/>
    <mergeCell ref="BW19:CC19"/>
    <mergeCell ref="BK14:BV14"/>
    <mergeCell ref="C18:J18"/>
    <mergeCell ref="BK18:BR18"/>
    <mergeCell ref="CD15:CH16"/>
    <mergeCell ref="CI15:CN16"/>
    <mergeCell ref="CO15:CT16"/>
    <mergeCell ref="C16:O16"/>
    <mergeCell ref="BK16:BV16"/>
    <mergeCell ref="C17:R17"/>
    <mergeCell ref="S17:AA18"/>
    <mergeCell ref="AB17:AJ18"/>
    <mergeCell ref="AK17:AP18"/>
    <mergeCell ref="AQ17:AV18"/>
    <mergeCell ref="C15:R15"/>
    <mergeCell ref="S15:AA16"/>
    <mergeCell ref="AB15:AJ16"/>
    <mergeCell ref="AK15:AP16"/>
    <mergeCell ref="AQ15:AV16"/>
    <mergeCell ref="BK15:BX15"/>
    <mergeCell ref="BY15:CC16"/>
    <mergeCell ref="BK17:BX17"/>
    <mergeCell ref="BY17:CC18"/>
    <mergeCell ref="CD17:CH18"/>
    <mergeCell ref="CI17:CN18"/>
    <mergeCell ref="BW2:BX2"/>
    <mergeCell ref="C4:F9"/>
    <mergeCell ref="G4:L4"/>
    <mergeCell ref="M4:N4"/>
    <mergeCell ref="O4:P4"/>
    <mergeCell ref="Q4:R4"/>
    <mergeCell ref="S4:T4"/>
    <mergeCell ref="U4:V4"/>
    <mergeCell ref="W4:X4"/>
    <mergeCell ref="Y4:Z4"/>
    <mergeCell ref="AA4:AB4"/>
    <mergeCell ref="AC4:AD4"/>
    <mergeCell ref="AE4:AF4"/>
    <mergeCell ref="L2:N2"/>
    <mergeCell ref="O2:R2"/>
    <mergeCell ref="BT2:BV2"/>
    <mergeCell ref="AG4:AH4"/>
    <mergeCell ref="AI4:AJ4"/>
    <mergeCell ref="G8:L9"/>
    <mergeCell ref="M8:P8"/>
    <mergeCell ref="AV8:AV9"/>
    <mergeCell ref="AK4:AV4"/>
    <mergeCell ref="AW4:AW28"/>
    <mergeCell ref="AQ11:AV11"/>
    <mergeCell ref="CO13:CT14"/>
    <mergeCell ref="CD19:CK19"/>
    <mergeCell ref="CL19:CT19"/>
    <mergeCell ref="C10:R11"/>
    <mergeCell ref="S10:AA11"/>
    <mergeCell ref="AB10:AJ11"/>
    <mergeCell ref="AK10:AV10"/>
    <mergeCell ref="BK10:BX11"/>
    <mergeCell ref="BY10:CC11"/>
    <mergeCell ref="AK11:AP11"/>
    <mergeCell ref="CD10:CH11"/>
    <mergeCell ref="CO11:CT11"/>
    <mergeCell ref="CD13:CH14"/>
    <mergeCell ref="CI13:CN14"/>
    <mergeCell ref="CI10:CT10"/>
    <mergeCell ref="CI11:CN11"/>
    <mergeCell ref="C12:R13"/>
    <mergeCell ref="BK12:BX13"/>
    <mergeCell ref="S13:AA14"/>
    <mergeCell ref="AB13:AJ14"/>
    <mergeCell ref="AK13:AP14"/>
    <mergeCell ref="AQ13:AV14"/>
    <mergeCell ref="BY13:CC14"/>
    <mergeCell ref="C14:O14"/>
    <mergeCell ref="G5:L5"/>
    <mergeCell ref="M5:AV5"/>
    <mergeCell ref="BO5:BT5"/>
    <mergeCell ref="BU5:CT5"/>
    <mergeCell ref="G6:L6"/>
    <mergeCell ref="M6:AV7"/>
    <mergeCell ref="BO6:BT6"/>
    <mergeCell ref="BU6:CT7"/>
    <mergeCell ref="G7:L7"/>
    <mergeCell ref="BO7:BT7"/>
    <mergeCell ref="BK4:BN9"/>
    <mergeCell ref="BO4:CT4"/>
    <mergeCell ref="BO8:BT9"/>
    <mergeCell ref="BU8:BV8"/>
    <mergeCell ref="Q9:AU9"/>
    <mergeCell ref="Q8:AU8"/>
  </mergeCells>
  <phoneticPr fontId="3"/>
  <printOptions horizontalCentered="1" verticalCentered="1"/>
  <pageMargins left="0" right="0" top="0" bottom="0" header="0" footer="0"/>
  <pageSetup paperSize="9" scale="75" orientation="landscape" blackAndWhite="1"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
  <sheetViews>
    <sheetView showGridLines="0" zoomScale="130" zoomScaleNormal="130" workbookViewId="0">
      <selection activeCell="CT70" sqref="CT70"/>
    </sheetView>
  </sheetViews>
  <sheetFormatPr defaultRowHeight="15" customHeight="1"/>
  <cols>
    <col min="1" max="1" width="9" style="104" customWidth="1"/>
    <col min="2" max="256" width="9" style="104"/>
    <col min="257" max="257" width="9" style="104" customWidth="1"/>
    <col min="258" max="512" width="9" style="104"/>
    <col min="513" max="513" width="9" style="104" customWidth="1"/>
    <col min="514" max="768" width="9" style="104"/>
    <col min="769" max="769" width="9" style="104" customWidth="1"/>
    <col min="770" max="1024" width="9" style="104"/>
    <col min="1025" max="1025" width="9" style="104" customWidth="1"/>
    <col min="1026" max="1280" width="9" style="104"/>
    <col min="1281" max="1281" width="9" style="104" customWidth="1"/>
    <col min="1282" max="1536" width="9" style="104"/>
    <col min="1537" max="1537" width="9" style="104" customWidth="1"/>
    <col min="1538" max="1792" width="9" style="104"/>
    <col min="1793" max="1793" width="9" style="104" customWidth="1"/>
    <col min="1794" max="2048" width="9" style="104"/>
    <col min="2049" max="2049" width="9" style="104" customWidth="1"/>
    <col min="2050" max="2304" width="9" style="104"/>
    <col min="2305" max="2305" width="9" style="104" customWidth="1"/>
    <col min="2306" max="2560" width="9" style="104"/>
    <col min="2561" max="2561" width="9" style="104" customWidth="1"/>
    <col min="2562" max="2816" width="9" style="104"/>
    <col min="2817" max="2817" width="9" style="104" customWidth="1"/>
    <col min="2818" max="3072" width="9" style="104"/>
    <col min="3073" max="3073" width="9" style="104" customWidth="1"/>
    <col min="3074" max="3328" width="9" style="104"/>
    <col min="3329" max="3329" width="9" style="104" customWidth="1"/>
    <col min="3330" max="3584" width="9" style="104"/>
    <col min="3585" max="3585" width="9" style="104" customWidth="1"/>
    <col min="3586" max="3840" width="9" style="104"/>
    <col min="3841" max="3841" width="9" style="104" customWidth="1"/>
    <col min="3842" max="4096" width="9" style="104"/>
    <col min="4097" max="4097" width="9" style="104" customWidth="1"/>
    <col min="4098" max="4352" width="9" style="104"/>
    <col min="4353" max="4353" width="9" style="104" customWidth="1"/>
    <col min="4354" max="4608" width="9" style="104"/>
    <col min="4609" max="4609" width="9" style="104" customWidth="1"/>
    <col min="4610" max="4864" width="9" style="104"/>
    <col min="4865" max="4865" width="9" style="104" customWidth="1"/>
    <col min="4866" max="5120" width="9" style="104"/>
    <col min="5121" max="5121" width="9" style="104" customWidth="1"/>
    <col min="5122" max="5376" width="9" style="104"/>
    <col min="5377" max="5377" width="9" style="104" customWidth="1"/>
    <col min="5378" max="5632" width="9" style="104"/>
    <col min="5633" max="5633" width="9" style="104" customWidth="1"/>
    <col min="5634" max="5888" width="9" style="104"/>
    <col min="5889" max="5889" width="9" style="104" customWidth="1"/>
    <col min="5890" max="6144" width="9" style="104"/>
    <col min="6145" max="6145" width="9" style="104" customWidth="1"/>
    <col min="6146" max="6400" width="9" style="104"/>
    <col min="6401" max="6401" width="9" style="104" customWidth="1"/>
    <col min="6402" max="6656" width="9" style="104"/>
    <col min="6657" max="6657" width="9" style="104" customWidth="1"/>
    <col min="6658" max="6912" width="9" style="104"/>
    <col min="6913" max="6913" width="9" style="104" customWidth="1"/>
    <col min="6914" max="7168" width="9" style="104"/>
    <col min="7169" max="7169" width="9" style="104" customWidth="1"/>
    <col min="7170" max="7424" width="9" style="104"/>
    <col min="7425" max="7425" width="9" style="104" customWidth="1"/>
    <col min="7426" max="7680" width="9" style="104"/>
    <col min="7681" max="7681" width="9" style="104" customWidth="1"/>
    <col min="7682" max="7936" width="9" style="104"/>
    <col min="7937" max="7937" width="9" style="104" customWidth="1"/>
    <col min="7938" max="8192" width="9" style="104"/>
    <col min="8193" max="8193" width="9" style="104" customWidth="1"/>
    <col min="8194" max="8448" width="9" style="104"/>
    <col min="8449" max="8449" width="9" style="104" customWidth="1"/>
    <col min="8450" max="8704" width="9" style="104"/>
    <col min="8705" max="8705" width="9" style="104" customWidth="1"/>
    <col min="8706" max="8960" width="9" style="104"/>
    <col min="8961" max="8961" width="9" style="104" customWidth="1"/>
    <col min="8962" max="9216" width="9" style="104"/>
    <col min="9217" max="9217" width="9" style="104" customWidth="1"/>
    <col min="9218" max="9472" width="9" style="104"/>
    <col min="9473" max="9473" width="9" style="104" customWidth="1"/>
    <col min="9474" max="9728" width="9" style="104"/>
    <col min="9729" max="9729" width="9" style="104" customWidth="1"/>
    <col min="9730" max="9984" width="9" style="104"/>
    <col min="9985" max="9985" width="9" style="104" customWidth="1"/>
    <col min="9986" max="10240" width="9" style="104"/>
    <col min="10241" max="10241" width="9" style="104" customWidth="1"/>
    <col min="10242" max="10496" width="9" style="104"/>
    <col min="10497" max="10497" width="9" style="104" customWidth="1"/>
    <col min="10498" max="10752" width="9" style="104"/>
    <col min="10753" max="10753" width="9" style="104" customWidth="1"/>
    <col min="10754" max="11008" width="9" style="104"/>
    <col min="11009" max="11009" width="9" style="104" customWidth="1"/>
    <col min="11010" max="11264" width="9" style="104"/>
    <col min="11265" max="11265" width="9" style="104" customWidth="1"/>
    <col min="11266" max="11520" width="9" style="104"/>
    <col min="11521" max="11521" width="9" style="104" customWidth="1"/>
    <col min="11522" max="11776" width="9" style="104"/>
    <col min="11777" max="11777" width="9" style="104" customWidth="1"/>
    <col min="11778" max="12032" width="9" style="104"/>
    <col min="12033" max="12033" width="9" style="104" customWidth="1"/>
    <col min="12034" max="12288" width="9" style="104"/>
    <col min="12289" max="12289" width="9" style="104" customWidth="1"/>
    <col min="12290" max="12544" width="9" style="104"/>
    <col min="12545" max="12545" width="9" style="104" customWidth="1"/>
    <col min="12546" max="12800" width="9" style="104"/>
    <col min="12801" max="12801" width="9" style="104" customWidth="1"/>
    <col min="12802" max="13056" width="9" style="104"/>
    <col min="13057" max="13057" width="9" style="104" customWidth="1"/>
    <col min="13058" max="13312" width="9" style="104"/>
    <col min="13313" max="13313" width="9" style="104" customWidth="1"/>
    <col min="13314" max="13568" width="9" style="104"/>
    <col min="13569" max="13569" width="9" style="104" customWidth="1"/>
    <col min="13570" max="13824" width="9" style="104"/>
    <col min="13825" max="13825" width="9" style="104" customWidth="1"/>
    <col min="13826" max="14080" width="9" style="104"/>
    <col min="14081" max="14081" width="9" style="104" customWidth="1"/>
    <col min="14082" max="14336" width="9" style="104"/>
    <col min="14337" max="14337" width="9" style="104" customWidth="1"/>
    <col min="14338" max="14592" width="9" style="104"/>
    <col min="14593" max="14593" width="9" style="104" customWidth="1"/>
    <col min="14594" max="14848" width="9" style="104"/>
    <col min="14849" max="14849" width="9" style="104" customWidth="1"/>
    <col min="14850" max="15104" width="9" style="104"/>
    <col min="15105" max="15105" width="9" style="104" customWidth="1"/>
    <col min="15106" max="15360" width="9" style="104"/>
    <col min="15361" max="15361" width="9" style="104" customWidth="1"/>
    <col min="15362" max="15616" width="9" style="104"/>
    <col min="15617" max="15617" width="9" style="104" customWidth="1"/>
    <col min="15618" max="15872" width="9" style="104"/>
    <col min="15873" max="15873" width="9" style="104" customWidth="1"/>
    <col min="15874" max="16128" width="9" style="104"/>
    <col min="16129" max="16129" width="9" style="104" customWidth="1"/>
    <col min="16130" max="16384" width="9" style="104"/>
  </cols>
  <sheetData/>
  <phoneticPr fontId="3"/>
  <pageMargins left="0.62992125984251968" right="0" top="0.43307086614173229" bottom="0" header="0" footer="0"/>
  <pageSetup paperSize="9" orientation="portrait" verticalDpi="300" r:id="rId1"/>
  <headerFooter alignWithMargins="0"/>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CS61"/>
  <sheetViews>
    <sheetView showGridLines="0" zoomScaleNormal="100" workbookViewId="0">
      <selection activeCell="CN137" sqref="CN137"/>
    </sheetView>
  </sheetViews>
  <sheetFormatPr defaultRowHeight="13.5"/>
  <cols>
    <col min="1" max="95" width="1.625" style="5" customWidth="1"/>
    <col min="96" max="16384" width="9" style="5"/>
  </cols>
  <sheetData>
    <row r="1" spans="1:96">
      <c r="A1" s="3"/>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row>
    <row r="2" spans="1:96" ht="14.25">
      <c r="A2" s="3"/>
      <c r="B2" s="6" t="s">
        <v>359</v>
      </c>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7"/>
      <c r="AQ2" s="4"/>
      <c r="AR2" s="8"/>
      <c r="AS2" s="3"/>
      <c r="AT2" s="3"/>
      <c r="AU2" s="3"/>
      <c r="AV2" s="3"/>
      <c r="AW2" s="3"/>
      <c r="AX2" s="3"/>
      <c r="AY2" s="4"/>
      <c r="AZ2" s="4"/>
      <c r="BA2" s="4"/>
      <c r="BB2" s="4"/>
      <c r="BC2" s="4"/>
      <c r="BD2" s="4"/>
      <c r="BE2" s="4"/>
      <c r="BF2" s="4"/>
      <c r="BG2" s="4"/>
      <c r="BH2" s="4"/>
      <c r="BI2" s="4"/>
      <c r="BJ2" s="4"/>
      <c r="BK2" s="4"/>
      <c r="BL2" s="4"/>
      <c r="BM2" s="4"/>
      <c r="BN2" s="4"/>
      <c r="BO2" s="4"/>
      <c r="BP2" s="4"/>
      <c r="BQ2" s="4"/>
      <c r="BR2" s="4"/>
      <c r="BS2" s="4"/>
      <c r="BT2" s="4"/>
      <c r="BU2" s="4"/>
      <c r="BV2" s="4"/>
      <c r="BW2" s="9" t="s">
        <v>93</v>
      </c>
      <c r="BX2" s="4"/>
      <c r="BY2" s="4"/>
      <c r="BZ2" s="4"/>
      <c r="CA2" s="4"/>
      <c r="CB2" s="4"/>
      <c r="CC2" s="4"/>
      <c r="CD2" s="4"/>
      <c r="CE2" s="4"/>
      <c r="CF2" s="4"/>
      <c r="CG2" s="4"/>
      <c r="CH2" s="4"/>
      <c r="CI2" s="4"/>
      <c r="CJ2" s="4"/>
      <c r="CK2" s="4"/>
      <c r="CL2" s="4"/>
      <c r="CM2" s="4"/>
      <c r="CN2" s="4"/>
      <c r="CO2" s="4"/>
      <c r="CP2" s="4"/>
      <c r="CQ2" s="4"/>
    </row>
    <row r="3" spans="1:96">
      <c r="A3" s="3"/>
      <c r="B3" s="3"/>
      <c r="C3" s="9"/>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10"/>
      <c r="AQ3" s="4"/>
      <c r="AR3" s="3"/>
      <c r="AS3" s="3"/>
      <c r="AT3" s="3"/>
      <c r="AU3" s="3"/>
      <c r="AV3" s="3"/>
      <c r="AW3" s="3"/>
      <c r="AX3" s="3"/>
      <c r="AY3" s="4"/>
      <c r="AZ3" s="4"/>
      <c r="BA3" s="4"/>
      <c r="BB3" s="4"/>
      <c r="BC3" s="4"/>
      <c r="BD3" s="4"/>
      <c r="BE3" s="4"/>
      <c r="BF3" s="4"/>
      <c r="BG3" s="4"/>
      <c r="BH3" s="4"/>
      <c r="BI3" s="4"/>
      <c r="BJ3" s="4"/>
      <c r="BK3" s="4"/>
      <c r="BL3" s="4"/>
      <c r="BM3" s="4"/>
      <c r="BN3" s="4"/>
      <c r="BO3" s="4"/>
      <c r="BP3" s="4"/>
      <c r="BQ3" s="4"/>
      <c r="BR3" s="4"/>
      <c r="BS3" s="4"/>
      <c r="BT3" s="4"/>
      <c r="BU3" s="4"/>
      <c r="BV3" s="4"/>
      <c r="BW3" s="9" t="s">
        <v>94</v>
      </c>
      <c r="BX3" s="4"/>
      <c r="BY3" s="4"/>
      <c r="BZ3" s="4"/>
      <c r="CA3" s="4"/>
      <c r="CB3" s="4"/>
      <c r="CC3" s="4"/>
      <c r="CD3" s="4"/>
      <c r="CE3" s="4"/>
      <c r="CF3" s="4"/>
      <c r="CG3" s="4"/>
      <c r="CH3" s="4"/>
      <c r="CI3" s="4"/>
      <c r="CJ3" s="4"/>
      <c r="CK3" s="4"/>
      <c r="CL3" s="4"/>
      <c r="CM3" s="4"/>
      <c r="CN3" s="4"/>
      <c r="CO3" s="4"/>
      <c r="CP3" s="4"/>
      <c r="CQ3" s="4"/>
    </row>
    <row r="4" spans="1:96">
      <c r="A4" s="3"/>
      <c r="B4" s="3"/>
      <c r="C4" s="9"/>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row>
    <row r="5" spans="1:96">
      <c r="A5" s="3"/>
      <c r="B5" s="3"/>
      <c r="C5" s="9"/>
      <c r="D5" s="4"/>
      <c r="E5" s="2042" t="s">
        <v>95</v>
      </c>
      <c r="F5" s="2042"/>
      <c r="G5" s="2042"/>
      <c r="H5" s="2042"/>
      <c r="I5" s="2042"/>
      <c r="J5" s="2042"/>
      <c r="K5" s="2042"/>
      <c r="L5" s="2042"/>
      <c r="M5" s="3"/>
      <c r="N5" s="3"/>
      <c r="O5" s="3"/>
      <c r="P5" s="3"/>
      <c r="Q5" s="3"/>
      <c r="R5" s="3"/>
      <c r="S5" s="3"/>
      <c r="T5" s="3"/>
      <c r="U5" s="3"/>
      <c r="V5" s="3"/>
      <c r="W5" s="3"/>
      <c r="X5" s="3"/>
      <c r="Y5" s="3"/>
      <c r="Z5" s="3"/>
      <c r="AA5" s="9" t="s">
        <v>96</v>
      </c>
      <c r="AB5" s="3"/>
      <c r="AC5" s="3"/>
      <c r="AD5" s="3"/>
      <c r="AE5" s="3"/>
      <c r="AF5" s="3"/>
      <c r="AG5" s="3"/>
      <c r="AH5" s="3"/>
      <c r="AI5" s="3"/>
      <c r="AJ5" s="3"/>
      <c r="AK5" s="3"/>
      <c r="AL5" s="3"/>
      <c r="AM5" s="3"/>
      <c r="AN5" s="3"/>
      <c r="AO5" s="3"/>
      <c r="AP5" s="3"/>
      <c r="AQ5" s="3"/>
      <c r="AR5" s="3"/>
      <c r="AS5" s="3"/>
      <c r="AT5" s="3"/>
      <c r="AU5" s="3"/>
      <c r="AV5" s="3"/>
      <c r="AW5" s="3"/>
      <c r="AX5" s="3"/>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369" t="s">
        <v>335</v>
      </c>
    </row>
    <row r="6" spans="1:96">
      <c r="A6" s="11" t="s">
        <v>97</v>
      </c>
      <c r="B6" s="636"/>
      <c r="C6" s="9"/>
      <c r="D6" s="4"/>
      <c r="E6" s="12" t="s">
        <v>98</v>
      </c>
      <c r="F6" s="3"/>
      <c r="G6" s="3"/>
      <c r="H6" s="3"/>
      <c r="I6" s="3"/>
      <c r="J6" s="3"/>
      <c r="K6" s="3"/>
      <c r="L6" s="3" t="s">
        <v>99</v>
      </c>
      <c r="M6" s="3"/>
      <c r="N6" s="3"/>
      <c r="O6" s="3"/>
      <c r="P6" s="3"/>
      <c r="Q6" s="3"/>
      <c r="R6" s="3"/>
      <c r="S6" s="3"/>
      <c r="T6" s="3"/>
      <c r="U6" s="3"/>
      <c r="V6" s="3"/>
      <c r="W6" s="3"/>
      <c r="X6" s="3"/>
      <c r="Y6" s="3"/>
      <c r="Z6" s="3"/>
      <c r="AA6" s="12"/>
      <c r="AB6" s="3" t="s">
        <v>100</v>
      </c>
      <c r="AC6" s="3"/>
      <c r="AD6" s="3"/>
      <c r="AE6" s="3"/>
      <c r="AF6" s="3"/>
      <c r="AG6" s="3"/>
      <c r="AH6" s="3"/>
      <c r="AI6" s="3"/>
      <c r="AJ6" s="3"/>
      <c r="AK6" s="3"/>
      <c r="AL6" s="4"/>
      <c r="AM6" s="3" t="s">
        <v>101</v>
      </c>
      <c r="AN6" s="4"/>
      <c r="AO6" s="4"/>
      <c r="AP6" s="4"/>
      <c r="AQ6" s="4"/>
      <c r="AR6" s="4"/>
      <c r="AS6" s="4"/>
      <c r="AT6" s="4"/>
      <c r="AU6" s="4"/>
      <c r="AV6" s="4"/>
      <c r="AW6" s="4"/>
      <c r="AX6" s="3" t="s">
        <v>102</v>
      </c>
      <c r="AY6" s="3"/>
      <c r="AZ6" s="4"/>
      <c r="BA6" s="4"/>
      <c r="BB6" s="4"/>
      <c r="BC6" s="4"/>
      <c r="BD6" s="4"/>
      <c r="BE6" s="4"/>
      <c r="BF6" s="3" t="s">
        <v>103</v>
      </c>
      <c r="BG6" s="3"/>
      <c r="BH6" s="4"/>
      <c r="BI6" s="4"/>
      <c r="BJ6" s="4"/>
      <c r="BK6" s="4"/>
      <c r="BL6" s="4"/>
      <c r="BM6" s="4"/>
      <c r="BN6" s="4"/>
      <c r="BO6" s="4"/>
      <c r="BP6" s="4"/>
      <c r="BQ6" s="4"/>
      <c r="BR6" s="4"/>
      <c r="BS6" s="4"/>
      <c r="BT6" s="4"/>
      <c r="BU6" s="4"/>
      <c r="BV6" s="4"/>
      <c r="BW6" s="4"/>
      <c r="BX6" s="4"/>
      <c r="BY6" s="4"/>
      <c r="BZ6" s="4"/>
      <c r="CA6" s="4"/>
      <c r="CB6" s="4"/>
      <c r="CC6" s="4"/>
      <c r="CD6" s="4"/>
      <c r="CE6" s="4"/>
      <c r="CF6" s="4"/>
      <c r="CG6" s="4"/>
      <c r="CH6" s="4"/>
      <c r="CI6" s="4"/>
      <c r="CJ6" s="4"/>
      <c r="CK6" s="4"/>
      <c r="CL6" s="4"/>
      <c r="CM6" s="4"/>
      <c r="CN6" s="4"/>
      <c r="CO6" s="4"/>
      <c r="CP6" s="4"/>
      <c r="CQ6" s="4"/>
      <c r="CR6" s="370">
        <f>IF(MAX(申告書入力用!CI23,申告書入力用!CI38,申告書入力用!CI17,申告書入力用!CI29)&lt;申告書入力用!CI15,申告書入力用!CI15-(申告書入力用!CI17-申告書入力用!CI21),
    MAX(申告書入力用!CI23,申告書入力用!CI38))</f>
        <v>19</v>
      </c>
    </row>
    <row r="7" spans="1:96">
      <c r="A7" s="3"/>
      <c r="B7" s="2032" t="str">
        <f>CS60</f>
        <v>一般</v>
      </c>
      <c r="C7" s="2033"/>
      <c r="D7" s="13"/>
      <c r="E7" s="2034">
        <f>申告書入力用!CP74</f>
        <v>10000000</v>
      </c>
      <c r="F7" s="2035"/>
      <c r="G7" s="2035"/>
      <c r="H7" s="2035"/>
      <c r="I7" s="2035"/>
      <c r="J7" s="2036"/>
      <c r="K7" s="2040"/>
      <c r="L7" s="2041"/>
      <c r="M7" s="2027">
        <f>MAX(申告書入力用!CI17,申告書入力用!CI29,申告書入力用!AO31)-申告書入力用!CI48</f>
        <v>3</v>
      </c>
      <c r="N7" s="2028"/>
      <c r="O7" s="2037"/>
      <c r="P7" s="2038"/>
      <c r="Q7" s="2027">
        <f>MAX(申告書入力用!CI23,申告書入力用!CI38,申告書入力用!AO37)</f>
        <v>0</v>
      </c>
      <c r="R7" s="2028"/>
      <c r="S7" s="2037"/>
      <c r="T7" s="2038"/>
      <c r="U7" s="2027">
        <f>MAX(申告書入力用!CI21,申告書入力用!CI33)</f>
        <v>0</v>
      </c>
      <c r="V7" s="2028"/>
      <c r="W7" s="2037"/>
      <c r="X7" s="2039"/>
      <c r="Y7" s="2039"/>
      <c r="Z7" s="2039"/>
      <c r="AA7" s="2038"/>
      <c r="AB7" s="2021">
        <f>E9</f>
        <v>0</v>
      </c>
      <c r="AC7" s="2022"/>
      <c r="AD7" s="2022"/>
      <c r="AE7" s="2022"/>
      <c r="AF7" s="2022"/>
      <c r="AG7" s="2023"/>
      <c r="AH7" s="4"/>
      <c r="AI7" s="4"/>
      <c r="AJ7" s="14" t="s">
        <v>104</v>
      </c>
      <c r="AK7" s="4"/>
      <c r="AL7" s="4"/>
      <c r="AM7" s="2021">
        <f>IF(E9&lt;=0,0,
IF(AND(B9="障害",E7&lt;=0),1000000+MAX(800000,400000*AR9),
  IF(AND(B9="一般",E7&lt;=0),            MAX(800000,400000*AR9),
  IF(B9="障害",                1000000+                 400000*AR9,
                                                                  400000*AR9))))</f>
        <v>0</v>
      </c>
      <c r="AN7" s="2022"/>
      <c r="AO7" s="2022"/>
      <c r="AP7" s="2022"/>
      <c r="AQ7" s="2022"/>
      <c r="AR7" s="2023"/>
      <c r="AS7" s="4"/>
      <c r="AT7" s="4"/>
      <c r="AU7" s="14" t="s">
        <v>105</v>
      </c>
      <c r="AV7" s="4"/>
      <c r="AW7" s="4"/>
      <c r="AX7" s="2021">
        <f>IF(E9&lt;=0,0,
IF(E9&lt;=0,MAX(800000,400000*(P14-S14)+200000*Z14),
                              400000*(P14-S14)+200000*Z14))</f>
        <v>0</v>
      </c>
      <c r="AY7" s="2022"/>
      <c r="AZ7" s="2022"/>
      <c r="BA7" s="2022"/>
      <c r="BB7" s="2022"/>
      <c r="BC7" s="2023"/>
      <c r="BD7" s="14" t="s">
        <v>106</v>
      </c>
      <c r="BE7" s="4"/>
      <c r="BF7" s="2021">
        <f>AB7-(AM7-AX7)</f>
        <v>0</v>
      </c>
      <c r="BG7" s="2022"/>
      <c r="BH7" s="2022"/>
      <c r="BI7" s="2022"/>
      <c r="BJ7" s="2022"/>
      <c r="BK7" s="2023"/>
      <c r="BL7" s="15" t="s">
        <v>107</v>
      </c>
      <c r="BM7" s="16"/>
      <c r="BN7" s="12"/>
      <c r="BO7" s="4"/>
      <c r="BP7" s="12"/>
      <c r="BQ7" s="12"/>
      <c r="BR7" s="12"/>
      <c r="BS7" s="4"/>
      <c r="BT7" s="4"/>
      <c r="BU7" s="4"/>
      <c r="BV7" s="4"/>
      <c r="BW7" s="4"/>
      <c r="BX7" s="4"/>
      <c r="BY7" s="4"/>
      <c r="BZ7" s="4"/>
      <c r="CA7" s="4"/>
      <c r="CB7" s="4"/>
      <c r="CC7" s="4"/>
      <c r="CD7" s="4"/>
      <c r="CE7" s="4"/>
      <c r="CF7" s="4"/>
      <c r="CG7" s="4"/>
      <c r="CH7" s="4"/>
      <c r="CI7" s="4"/>
      <c r="CJ7" s="4"/>
      <c r="CK7" s="4"/>
      <c r="CL7" s="4"/>
      <c r="CM7" s="4"/>
      <c r="CN7" s="4"/>
      <c r="CO7" s="4"/>
      <c r="CP7" s="4"/>
      <c r="CQ7" s="4"/>
    </row>
    <row r="8" spans="1:96">
      <c r="A8" s="3"/>
      <c r="B8" s="3"/>
      <c r="C8" s="3"/>
      <c r="D8" s="4"/>
      <c r="E8" s="12" t="s">
        <v>100</v>
      </c>
      <c r="F8" s="3"/>
      <c r="G8" s="3"/>
      <c r="H8" s="3"/>
      <c r="I8" s="3"/>
      <c r="J8" s="3"/>
      <c r="K8" s="3"/>
      <c r="L8" s="17" t="s">
        <v>537</v>
      </c>
      <c r="M8" s="3"/>
      <c r="N8" s="3"/>
      <c r="O8" s="3"/>
      <c r="P8" s="3"/>
      <c r="Q8" s="3"/>
      <c r="R8" s="3"/>
      <c r="S8" s="3"/>
      <c r="T8" s="3"/>
      <c r="U8" s="3"/>
      <c r="V8" s="3"/>
      <c r="W8" s="3"/>
      <c r="X8" s="3"/>
      <c r="Y8" s="3"/>
      <c r="Z8" s="3"/>
      <c r="AA8" s="3"/>
      <c r="AB8" s="3"/>
      <c r="AC8" s="3"/>
      <c r="AD8" s="3"/>
      <c r="AE8" s="3"/>
      <c r="AF8" s="3"/>
      <c r="AG8" s="3"/>
      <c r="AH8" s="3"/>
      <c r="AI8" s="3"/>
      <c r="AJ8" s="3"/>
      <c r="AK8" s="3"/>
      <c r="AL8" s="710"/>
      <c r="AM8" s="3"/>
      <c r="AN8" s="3"/>
      <c r="AO8" s="710"/>
      <c r="AP8" s="3"/>
      <c r="AQ8" s="3" t="s">
        <v>188</v>
      </c>
      <c r="AR8" s="3"/>
      <c r="AS8" s="3"/>
      <c r="AT8" s="3"/>
      <c r="AU8" s="3"/>
      <c r="AV8" s="3"/>
      <c r="AW8" s="3"/>
      <c r="AX8" s="3"/>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row>
    <row r="9" spans="1:96">
      <c r="A9" s="3"/>
      <c r="B9" s="2032" t="str">
        <f>CS61</f>
        <v>一般</v>
      </c>
      <c r="C9" s="2033"/>
      <c r="D9" s="4"/>
      <c r="E9" s="2034">
        <f>申告書入力用!CP75</f>
        <v>0</v>
      </c>
      <c r="F9" s="2035"/>
      <c r="G9" s="2035"/>
      <c r="H9" s="2035"/>
      <c r="I9" s="2035"/>
      <c r="J9" s="2036"/>
      <c r="K9" s="3"/>
      <c r="L9" s="3"/>
      <c r="M9" s="3"/>
      <c r="N9" s="3"/>
      <c r="O9" s="3"/>
      <c r="P9" s="3"/>
      <c r="Q9" s="3"/>
      <c r="R9" s="3"/>
      <c r="S9" s="3"/>
      <c r="T9" s="3"/>
      <c r="U9" s="3"/>
      <c r="V9" s="3"/>
      <c r="W9" s="3"/>
      <c r="X9" s="3"/>
      <c r="Y9" s="3"/>
      <c r="Z9" s="3"/>
      <c r="AA9" s="3"/>
      <c r="AB9" s="3"/>
      <c r="AC9" s="3"/>
      <c r="AD9" s="3"/>
      <c r="AE9" s="3"/>
      <c r="AF9" s="3"/>
      <c r="AG9" s="3"/>
      <c r="AH9" s="710"/>
      <c r="AI9" s="12"/>
      <c r="AJ9" s="710"/>
      <c r="AK9" s="710"/>
      <c r="AL9" s="18" t="s">
        <v>536</v>
      </c>
      <c r="AM9" s="4"/>
      <c r="AN9" s="710"/>
      <c r="AO9" s="710"/>
      <c r="AP9" s="710"/>
      <c r="AQ9" s="710"/>
      <c r="AR9" s="2027">
        <f>IF(申告書入力用!CP75&lt;=0,0,
IF(AND(申告書入力用!CP73&lt;=0,申告書入力用!CP74&gt;0,申告書入力用!CP75&gt;0),MAX(申告書入力用!CI15,申告書入力用!CI27)-申告書入力用!CI46,
MAX(申告書入力用!CI23,申告書入力用!CI38)-申告書入力用!CI46))</f>
        <v>0</v>
      </c>
      <c r="AS9" s="2028"/>
      <c r="AT9" s="16"/>
      <c r="AU9" s="16" t="s">
        <v>535</v>
      </c>
      <c r="AV9" s="16"/>
      <c r="AW9" s="16"/>
      <c r="AX9" s="3"/>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row>
    <row r="10" spans="1:96">
      <c r="A10" s="3"/>
      <c r="B10" s="3"/>
      <c r="C10" s="3"/>
      <c r="D10" s="4"/>
      <c r="E10" s="3" t="s">
        <v>110</v>
      </c>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4"/>
      <c r="AR10" s="3"/>
      <c r="AS10" s="3"/>
      <c r="AT10" s="3"/>
      <c r="AU10" s="3"/>
      <c r="AV10" s="3"/>
      <c r="AW10" s="3"/>
      <c r="AX10" s="3"/>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4"/>
      <c r="CG10" s="4"/>
      <c r="CH10" s="4"/>
      <c r="CI10" s="4"/>
      <c r="CJ10" s="4"/>
      <c r="CK10" s="4"/>
      <c r="CL10" s="4"/>
      <c r="CM10" s="4"/>
      <c r="CN10" s="4"/>
      <c r="CO10" s="4"/>
      <c r="CP10" s="4"/>
      <c r="CQ10" s="4"/>
    </row>
    <row r="11" spans="1:96">
      <c r="A11" s="3"/>
      <c r="B11" s="3"/>
      <c r="C11" s="3"/>
      <c r="D11" s="9" t="s">
        <v>111</v>
      </c>
      <c r="E11" s="3"/>
      <c r="F11" s="3"/>
      <c r="G11" s="3"/>
      <c r="H11" s="3"/>
      <c r="I11" s="3"/>
      <c r="J11" s="3"/>
      <c r="K11" s="3"/>
      <c r="L11" s="3"/>
      <c r="M11" s="3"/>
      <c r="N11" s="3"/>
      <c r="O11" s="3"/>
      <c r="P11" s="3"/>
      <c r="Q11" s="3"/>
      <c r="R11" s="3"/>
      <c r="S11" s="3"/>
      <c r="T11" s="3"/>
      <c r="U11" s="3"/>
      <c r="V11" s="3"/>
      <c r="W11" s="3"/>
      <c r="X11" s="3"/>
      <c r="Y11" s="3"/>
      <c r="Z11" s="3"/>
      <c r="AA11" s="3"/>
      <c r="AB11" s="3"/>
      <c r="AC11" s="3"/>
      <c r="AD11" s="3"/>
      <c r="AE11" s="3"/>
      <c r="AF11" s="3"/>
      <c r="AG11" s="3"/>
      <c r="AH11" s="4"/>
      <c r="AI11" s="3"/>
      <c r="AJ11" s="3"/>
      <c r="AK11" s="3"/>
      <c r="AL11" s="3"/>
      <c r="AM11" s="3"/>
      <c r="AN11" s="3"/>
      <c r="AO11" s="20" t="s">
        <v>112</v>
      </c>
      <c r="AP11" s="3"/>
      <c r="AQ11" s="3"/>
      <c r="AR11" s="4"/>
      <c r="AS11" s="3"/>
      <c r="AT11" s="3"/>
      <c r="AU11" s="3"/>
      <c r="AV11" s="3"/>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row>
    <row r="12" spans="1:96">
      <c r="A12" s="3"/>
      <c r="B12" s="3"/>
      <c r="C12" s="3"/>
      <c r="D12" s="3"/>
      <c r="E12" s="3"/>
      <c r="F12" s="3"/>
      <c r="G12" s="634"/>
      <c r="H12" s="3"/>
      <c r="I12" s="3"/>
      <c r="J12" s="3"/>
      <c r="K12" s="4"/>
      <c r="L12" s="21" t="s">
        <v>113</v>
      </c>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4"/>
      <c r="AS12" s="3"/>
      <c r="AT12" s="3"/>
      <c r="AU12" s="3"/>
      <c r="AV12" s="22" t="s">
        <v>114</v>
      </c>
      <c r="AW12" s="23"/>
      <c r="AX12" s="2021">
        <f>IF(E9=0,0,
IF(E14-Q16&lt;0,MIN($AM$7-AX7+3000000,$AB$7+E14-Q16),
MIN($AM$7-AX7+3000000,$AB$7)))</f>
        <v>0</v>
      </c>
      <c r="AY12" s="2022"/>
      <c r="AZ12" s="2022"/>
      <c r="BA12" s="2022"/>
      <c r="BB12" s="2022"/>
      <c r="BC12" s="2023"/>
      <c r="BD12" s="24" t="s">
        <v>115</v>
      </c>
      <c r="BE12" s="14"/>
      <c r="BF12" s="4"/>
      <c r="BG12" s="2021">
        <f>IF(E9&lt;=0,0,
IF(AND(B9="障害",E7&lt;=0),1000000+MAX(800000,400000*AR9),
  IF(AND(B9="一般",E7&lt;=0),            MAX(800000,400000*AR9),
  IF(B9="障害",                1000000+                 400000*AR9,
                                                                  400000*AR9))))</f>
        <v>0</v>
      </c>
      <c r="BH12" s="2022"/>
      <c r="BI12" s="2022"/>
      <c r="BJ12" s="2022"/>
      <c r="BK12" s="2022"/>
      <c r="BL12" s="2023"/>
      <c r="BM12" s="4"/>
      <c r="BN12" s="14" t="s">
        <v>116</v>
      </c>
      <c r="BO12" s="4"/>
      <c r="BP12" s="4"/>
      <c r="BQ12" s="2021">
        <f>IF(E9&lt;=0,0,
IF(E9&lt;=0,MAX(800000,400000*(P14-S14)+200000*Z14),
                              400000*(P14-S14)+200000*Z14))</f>
        <v>0</v>
      </c>
      <c r="BR12" s="2022"/>
      <c r="BS12" s="2022"/>
      <c r="BT12" s="2022"/>
      <c r="BU12" s="2022"/>
      <c r="BV12" s="2023"/>
      <c r="BW12" s="20" t="s">
        <v>117</v>
      </c>
      <c r="BX12" s="9"/>
      <c r="BY12" s="9"/>
      <c r="BZ12" s="9"/>
      <c r="CA12" s="9"/>
      <c r="CB12" s="9"/>
      <c r="CC12" s="9"/>
      <c r="CD12" s="2021">
        <f>INT(MAX(0,(AX12-(BG12-BQ12))*1/2))</f>
        <v>0</v>
      </c>
      <c r="CE12" s="2022"/>
      <c r="CF12" s="2022"/>
      <c r="CG12" s="2022"/>
      <c r="CH12" s="2022"/>
      <c r="CI12" s="2023"/>
      <c r="CJ12" s="4"/>
      <c r="CK12" s="4"/>
      <c r="CL12" s="4"/>
      <c r="CM12" s="4"/>
      <c r="CN12" s="4"/>
      <c r="CO12" s="4"/>
      <c r="CP12" s="4"/>
      <c r="CQ12" s="4"/>
    </row>
    <row r="13" spans="1:96" ht="14.25" thickBot="1">
      <c r="A13" s="3"/>
      <c r="B13" s="3"/>
      <c r="C13" s="3"/>
      <c r="D13" s="3"/>
      <c r="E13" s="3"/>
      <c r="F13" s="3"/>
      <c r="G13" s="3"/>
      <c r="H13" s="3"/>
      <c r="I13" s="3"/>
      <c r="J13" s="3"/>
      <c r="K13" s="3"/>
      <c r="L13" s="3"/>
      <c r="M13" s="3"/>
      <c r="N13" s="3"/>
      <c r="O13" s="3" t="s">
        <v>118</v>
      </c>
      <c r="P13" s="4"/>
      <c r="Q13" s="4"/>
      <c r="R13" s="4"/>
      <c r="S13" s="4"/>
      <c r="T13" s="4"/>
      <c r="U13" s="4"/>
      <c r="V13" s="4"/>
      <c r="W13" s="4"/>
      <c r="X13" s="4"/>
      <c r="Y13" s="4"/>
      <c r="Z13" s="3"/>
      <c r="AA13" s="3"/>
      <c r="AB13" s="3"/>
      <c r="AC13" s="3"/>
      <c r="AD13" s="12" t="s">
        <v>119</v>
      </c>
      <c r="AE13" s="3"/>
      <c r="AF13" s="4"/>
      <c r="AG13" s="3"/>
      <c r="AH13" s="3"/>
      <c r="AI13" s="3"/>
      <c r="AJ13" s="3"/>
      <c r="AK13" s="4"/>
      <c r="AL13" s="3"/>
      <c r="AM13" s="3"/>
      <c r="AN13" s="3"/>
      <c r="AO13" s="4"/>
      <c r="AP13" s="12"/>
      <c r="AQ13" s="4"/>
      <c r="AR13" s="3"/>
      <c r="AS13" s="3"/>
      <c r="AT13" s="3"/>
      <c r="AU13" s="3"/>
      <c r="AV13" s="4"/>
      <c r="AW13" s="4"/>
      <c r="AX13" s="4"/>
      <c r="AY13" s="4"/>
      <c r="AZ13" s="3"/>
      <c r="BA13" s="4"/>
      <c r="BB13" s="4"/>
      <c r="BC13" s="4"/>
      <c r="BD13" s="4"/>
      <c r="BE13" s="4"/>
      <c r="BF13" s="4"/>
      <c r="BG13" s="4"/>
      <c r="BH13" s="4"/>
      <c r="BI13" s="4"/>
      <c r="BJ13" s="4"/>
      <c r="BK13" s="4"/>
      <c r="BL13" s="4"/>
      <c r="BM13" s="4"/>
      <c r="BN13" s="4"/>
      <c r="BO13" s="4"/>
      <c r="BP13" s="4"/>
      <c r="BQ13" s="4"/>
      <c r="BR13" s="4"/>
      <c r="BS13" s="4"/>
      <c r="BT13" s="4"/>
      <c r="BU13" s="4"/>
      <c r="BV13" s="4"/>
      <c r="BW13" s="4"/>
      <c r="BX13" s="4"/>
      <c r="BY13" s="3"/>
      <c r="BZ13" s="4"/>
      <c r="CA13" s="4"/>
      <c r="CB13" s="4"/>
      <c r="CC13" s="4"/>
      <c r="CD13" s="4"/>
      <c r="CE13" s="4"/>
      <c r="CF13" s="4"/>
      <c r="CG13" s="4"/>
      <c r="CH13" s="4"/>
      <c r="CI13" s="4"/>
      <c r="CJ13" s="4"/>
      <c r="CK13" s="4"/>
      <c r="CL13" s="4"/>
      <c r="CM13" s="4"/>
      <c r="CN13" s="4"/>
      <c r="CO13" s="4"/>
      <c r="CP13" s="4"/>
      <c r="CQ13" s="4"/>
    </row>
    <row r="14" spans="1:96" ht="14.25" thickBot="1">
      <c r="A14" s="3"/>
      <c r="B14" s="3"/>
      <c r="C14" s="4"/>
      <c r="D14" s="3" t="s">
        <v>120</v>
      </c>
      <c r="E14" s="2021">
        <f>IF(E7&lt;=0,0,
IF(BF7&lt;0,$E$7+AB7-(AM7-AX7),$E$7))</f>
        <v>10000000</v>
      </c>
      <c r="F14" s="2022"/>
      <c r="G14" s="2022"/>
      <c r="H14" s="2022"/>
      <c r="I14" s="2022"/>
      <c r="J14" s="2023"/>
      <c r="K14" s="25" t="s">
        <v>121</v>
      </c>
      <c r="L14" s="3"/>
      <c r="M14" s="3"/>
      <c r="N14" s="3"/>
      <c r="O14" s="3"/>
      <c r="P14" s="2030">
        <f>$M$7</f>
        <v>3</v>
      </c>
      <c r="Q14" s="2031"/>
      <c r="R14" s="26" t="s">
        <v>122</v>
      </c>
      <c r="S14" s="2030">
        <f>$U$7</f>
        <v>0</v>
      </c>
      <c r="T14" s="2031"/>
      <c r="U14" s="25" t="s">
        <v>123</v>
      </c>
      <c r="V14" s="3"/>
      <c r="W14" s="3"/>
      <c r="X14" s="3"/>
      <c r="Y14" s="3"/>
      <c r="Z14" s="2030">
        <f>$U$7</f>
        <v>0</v>
      </c>
      <c r="AA14" s="2031"/>
      <c r="AB14" s="3" t="s">
        <v>124</v>
      </c>
      <c r="AC14" s="27"/>
      <c r="AD14" s="2024">
        <f>MAX(0,E14-Q16)</f>
        <v>8800000</v>
      </c>
      <c r="AE14" s="2025"/>
      <c r="AF14" s="2025"/>
      <c r="AG14" s="2025"/>
      <c r="AH14" s="2025"/>
      <c r="AI14" s="2026"/>
      <c r="AJ14" s="4"/>
      <c r="AK14" s="4"/>
      <c r="AL14" s="4"/>
      <c r="AM14" s="4"/>
      <c r="AN14" s="4"/>
      <c r="AO14" s="20" t="s">
        <v>125</v>
      </c>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row>
    <row r="15" spans="1:96">
      <c r="A15" s="3"/>
      <c r="B15" s="3"/>
      <c r="C15" s="3"/>
      <c r="D15" s="3"/>
      <c r="E15" s="3"/>
      <c r="F15" s="3"/>
      <c r="G15" s="3"/>
      <c r="H15" s="3"/>
      <c r="I15" s="3"/>
      <c r="J15" s="3"/>
      <c r="K15" s="4"/>
      <c r="L15" s="4"/>
      <c r="M15" s="4"/>
      <c r="N15" s="4"/>
      <c r="O15" s="4"/>
      <c r="P15" s="4"/>
      <c r="Q15" s="4"/>
      <c r="R15" s="4"/>
      <c r="S15" s="4"/>
      <c r="T15" s="4"/>
      <c r="U15" s="4"/>
      <c r="V15" s="4"/>
      <c r="W15" s="3"/>
      <c r="X15" s="3"/>
      <c r="Y15" s="3"/>
      <c r="Z15" s="3"/>
      <c r="AA15" s="3"/>
      <c r="AB15" s="3"/>
      <c r="AC15" s="3"/>
      <c r="AD15" s="4"/>
      <c r="AE15" s="4"/>
      <c r="AF15" s="4"/>
      <c r="AG15" s="4"/>
      <c r="AH15" s="4"/>
      <c r="AI15" s="4"/>
      <c r="AJ15" s="3"/>
      <c r="AK15" s="3"/>
      <c r="AL15" s="3"/>
      <c r="AM15" s="3"/>
      <c r="AN15" s="3"/>
      <c r="AO15" s="4"/>
      <c r="AP15" s="4"/>
      <c r="AQ15" s="4"/>
      <c r="AR15" s="4"/>
      <c r="AS15" s="4"/>
      <c r="AT15" s="4"/>
      <c r="AU15" s="22" t="s">
        <v>126</v>
      </c>
      <c r="AV15" s="4"/>
      <c r="AW15" s="2021">
        <f>IF(E9&lt;=0,0,
IF(E14-Q16&lt;0,$AB$7+E14-Q16,$AB$7))</f>
        <v>0</v>
      </c>
      <c r="AX15" s="2022"/>
      <c r="AY15" s="2022"/>
      <c r="AZ15" s="2022"/>
      <c r="BA15" s="2022"/>
      <c r="BB15" s="2023"/>
      <c r="BC15" s="22" t="s">
        <v>127</v>
      </c>
      <c r="BD15" s="4"/>
      <c r="BE15" s="4"/>
      <c r="BF15" s="4"/>
      <c r="BG15" s="4"/>
      <c r="BH15" s="4"/>
      <c r="BI15" s="4"/>
      <c r="BJ15" s="4"/>
      <c r="BK15" s="2021">
        <f>BG12</f>
        <v>0</v>
      </c>
      <c r="BL15" s="2022"/>
      <c r="BM15" s="2022"/>
      <c r="BN15" s="2022"/>
      <c r="BO15" s="2022"/>
      <c r="BP15" s="2023"/>
      <c r="BQ15" s="4"/>
      <c r="BR15" s="14" t="s">
        <v>109</v>
      </c>
      <c r="BS15" s="4"/>
      <c r="BT15" s="2021">
        <f>IF(E9&lt;=0,0,
IF(E9&lt;=0,MAX(800000,400000*(P14-S14)+200000*Z14),
                              400000*(P14-S14)+200000*Z14))</f>
        <v>0</v>
      </c>
      <c r="BU15" s="2022"/>
      <c r="BV15" s="2022"/>
      <c r="BW15" s="2022"/>
      <c r="BX15" s="2022"/>
      <c r="BY15" s="2023"/>
      <c r="BZ15" s="4"/>
      <c r="CA15" s="22" t="s">
        <v>128</v>
      </c>
      <c r="CB15" s="4"/>
      <c r="CC15" s="4"/>
      <c r="CD15" s="4"/>
      <c r="CE15" s="2021">
        <f>MAX(0,AW15-(3000000+BK15-BT15))</f>
        <v>0</v>
      </c>
      <c r="CF15" s="2022"/>
      <c r="CG15" s="2022"/>
      <c r="CH15" s="2022"/>
      <c r="CI15" s="2022"/>
      <c r="CJ15" s="2023"/>
      <c r="CK15" s="4"/>
      <c r="CL15" s="4"/>
      <c r="CM15" s="4"/>
      <c r="CN15" s="4"/>
      <c r="CO15" s="4"/>
      <c r="CP15" s="4"/>
      <c r="CQ15" s="4"/>
    </row>
    <row r="16" spans="1:96" ht="14.25" thickBot="1">
      <c r="A16" s="3"/>
      <c r="B16" s="3"/>
      <c r="C16" s="3"/>
      <c r="D16" s="3"/>
      <c r="E16" s="3"/>
      <c r="F16" s="3"/>
      <c r="G16" s="3"/>
      <c r="H16" s="3"/>
      <c r="I16" s="3"/>
      <c r="J16" s="3"/>
      <c r="K16" s="634"/>
      <c r="L16" s="3"/>
      <c r="M16" s="3"/>
      <c r="N16" s="3"/>
      <c r="O16" s="3"/>
      <c r="P16" s="28" t="s">
        <v>129</v>
      </c>
      <c r="Q16" s="2021">
        <f>IF(E7&lt;=0,0,
IF(AND(B7="障害",E9&lt;=0,E26&lt;=0),1000000+MAX(800000,400000*(P14-S14)+200000*Z14),
IF(AND(B7="一般",E9&lt;=0,E26&lt;=0),             MAX(800000,400000*(P14-S14)+200000*Z14),
IF(B7="障害",                                  1000000+400000*(P14-S14)+200000*Z14,
                                                                 400000*(P14-S14)+200000*Z14))))</f>
        <v>1200000</v>
      </c>
      <c r="R16" s="2022"/>
      <c r="S16" s="2022"/>
      <c r="T16" s="2022"/>
      <c r="U16" s="2022"/>
      <c r="V16" s="2023"/>
      <c r="W16" s="3"/>
      <c r="X16" s="4"/>
      <c r="Y16" s="4"/>
      <c r="Z16" s="4"/>
      <c r="AA16" s="4"/>
      <c r="AB16" s="4"/>
      <c r="AC16" s="4"/>
      <c r="AD16" s="4"/>
      <c r="AE16" s="4"/>
      <c r="AF16" s="4"/>
      <c r="AG16" s="4"/>
      <c r="AH16" s="4"/>
      <c r="AI16" s="4"/>
      <c r="AJ16" s="4"/>
      <c r="AK16" s="4"/>
      <c r="AL16" s="3"/>
      <c r="AM16" s="3"/>
      <c r="AN16" s="3"/>
      <c r="AO16" s="3"/>
      <c r="AP16" s="3"/>
      <c r="AQ16" s="3"/>
      <c r="AR16" s="3"/>
      <c r="AS16" s="3"/>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251" t="s">
        <v>312</v>
      </c>
      <c r="CO16" s="4"/>
      <c r="CP16" s="4"/>
      <c r="CQ16" s="4"/>
    </row>
    <row r="17" spans="1:95" ht="14.25" thickBot="1">
      <c r="A17" s="3"/>
      <c r="B17" s="3"/>
      <c r="C17" s="3"/>
      <c r="D17" s="3"/>
      <c r="E17" s="3"/>
      <c r="F17" s="3"/>
      <c r="G17" s="3"/>
      <c r="H17" s="3"/>
      <c r="I17" s="3"/>
      <c r="J17" s="3"/>
      <c r="K17" s="3"/>
      <c r="L17" s="3"/>
      <c r="M17" s="3"/>
      <c r="N17" s="3"/>
      <c r="O17" s="3"/>
      <c r="P17" s="3"/>
      <c r="Q17" s="3"/>
      <c r="R17" s="3"/>
      <c r="S17" s="3"/>
      <c r="T17" s="3"/>
      <c r="U17" s="3"/>
      <c r="V17" s="3"/>
      <c r="W17" s="3"/>
      <c r="X17" s="4"/>
      <c r="Y17" s="4"/>
      <c r="Z17" s="4"/>
      <c r="AA17" s="4"/>
      <c r="AB17" s="4"/>
      <c r="AC17" s="4"/>
      <c r="AD17" s="4"/>
      <c r="AE17" s="4"/>
      <c r="AF17" s="4"/>
      <c r="AG17" s="4"/>
      <c r="AH17" s="4"/>
      <c r="AI17" s="4"/>
      <c r="AJ17" s="4"/>
      <c r="AK17" s="29"/>
      <c r="AL17" s="3"/>
      <c r="AM17" s="3"/>
      <c r="AN17" s="3"/>
      <c r="AO17" s="3"/>
      <c r="AP17" s="3"/>
      <c r="AQ17" s="3"/>
      <c r="AR17" s="3"/>
      <c r="AS17" s="3"/>
      <c r="AT17" s="4"/>
      <c r="AU17" s="4"/>
      <c r="AV17" s="4"/>
      <c r="AW17" s="4"/>
      <c r="AX17" s="4"/>
      <c r="AY17" s="4"/>
      <c r="AZ17" s="4"/>
      <c r="BA17" s="4"/>
      <c r="BB17" s="4"/>
      <c r="BC17" s="4"/>
      <c r="BD17" s="4"/>
      <c r="BE17" s="4"/>
      <c r="BF17" s="4"/>
      <c r="BG17" s="4"/>
      <c r="BH17" s="4"/>
      <c r="BI17" s="4"/>
      <c r="BJ17" s="4"/>
      <c r="BK17" s="4"/>
      <c r="BL17" s="4"/>
      <c r="BM17" s="4"/>
      <c r="BN17" s="4"/>
      <c r="BO17" s="4"/>
      <c r="BP17" s="4"/>
      <c r="BQ17" s="3"/>
      <c r="BR17" s="3"/>
      <c r="BS17" s="30" t="s">
        <v>130</v>
      </c>
      <c r="BT17" s="2024">
        <f>MAX(0,CD12+CE15)</f>
        <v>0</v>
      </c>
      <c r="BU17" s="2025"/>
      <c r="BV17" s="2025"/>
      <c r="BW17" s="2025"/>
      <c r="BX17" s="2025"/>
      <c r="BY17" s="2026"/>
      <c r="BZ17" s="4"/>
      <c r="CA17" s="4"/>
      <c r="CB17" s="3"/>
      <c r="CC17" s="3"/>
      <c r="CD17" s="30" t="s">
        <v>131</v>
      </c>
      <c r="CE17" s="2024">
        <f>INT(IF(BF7&lt;0,AD14,
IF(AD14&lt;0,BT17,
INT(AD14+BT17)))/1000)*1000</f>
        <v>8800000</v>
      </c>
      <c r="CF17" s="2025"/>
      <c r="CG17" s="2025"/>
      <c r="CH17" s="2025"/>
      <c r="CI17" s="2025"/>
      <c r="CJ17" s="2026"/>
      <c r="CK17" s="29"/>
      <c r="CL17" s="29"/>
      <c r="CM17" s="4"/>
      <c r="CN17" s="251" t="s">
        <v>313</v>
      </c>
      <c r="CO17" s="4"/>
      <c r="CP17" s="4"/>
      <c r="CQ17" s="4"/>
    </row>
    <row r="18" spans="1:95">
      <c r="A18" s="3"/>
      <c r="B18" s="3"/>
      <c r="C18" s="3"/>
      <c r="D18" s="3"/>
      <c r="E18" s="3"/>
      <c r="F18" s="3"/>
      <c r="G18" s="3"/>
      <c r="H18" s="3"/>
      <c r="I18" s="3"/>
      <c r="J18" s="3"/>
      <c r="K18" s="3"/>
      <c r="L18" s="3"/>
      <c r="M18" s="3"/>
      <c r="N18" s="3"/>
      <c r="O18" s="3"/>
      <c r="P18" s="3"/>
      <c r="Q18" s="3"/>
      <c r="R18" s="3"/>
      <c r="S18" s="3"/>
      <c r="T18" s="3"/>
      <c r="U18" s="3"/>
      <c r="V18" s="3"/>
      <c r="W18" s="3"/>
      <c r="X18" s="3"/>
      <c r="Y18" s="3"/>
      <c r="Z18" s="3"/>
      <c r="AA18" s="4"/>
      <c r="AB18" s="4"/>
      <c r="AC18" s="4"/>
      <c r="AD18" s="4"/>
      <c r="AE18" s="4"/>
      <c r="AF18" s="4"/>
      <c r="AG18" s="4"/>
      <c r="AH18" s="4"/>
      <c r="AI18" s="4"/>
      <c r="AJ18" s="4"/>
      <c r="AK18" s="4"/>
      <c r="AL18" s="3"/>
      <c r="AM18" s="3"/>
      <c r="AN18" s="3"/>
      <c r="AO18" s="3"/>
      <c r="AP18" s="3"/>
      <c r="AQ18" s="3"/>
      <c r="AR18" s="3"/>
      <c r="AS18" s="3"/>
      <c r="AT18" s="3"/>
      <c r="AU18" s="3"/>
      <c r="AV18" s="3"/>
      <c r="AW18" s="3"/>
      <c r="AX18" s="3"/>
      <c r="AY18" s="4"/>
      <c r="AZ18" s="4"/>
      <c r="BA18" s="4"/>
      <c r="BB18" s="4"/>
      <c r="BC18" s="4"/>
      <c r="BD18" s="4"/>
      <c r="BE18" s="4"/>
      <c r="BF18" s="4"/>
      <c r="BG18" s="4"/>
      <c r="BH18" s="4"/>
      <c r="BI18" s="4"/>
      <c r="BJ18" s="4"/>
      <c r="BK18" s="4"/>
      <c r="BL18" s="4"/>
      <c r="BM18" s="4"/>
      <c r="BN18" s="4"/>
      <c r="BO18" s="4"/>
      <c r="BP18" s="4"/>
      <c r="BQ18" s="4"/>
      <c r="BR18" s="4"/>
      <c r="BS18" s="4"/>
      <c r="BT18" s="4"/>
      <c r="BU18" s="4"/>
      <c r="BV18" s="3"/>
      <c r="BW18" s="4"/>
      <c r="BX18" s="29"/>
      <c r="BY18" s="29"/>
      <c r="BZ18" s="29"/>
      <c r="CA18" s="4"/>
      <c r="CB18" s="4"/>
      <c r="CC18" s="4"/>
      <c r="CD18" s="4"/>
      <c r="CE18" s="4"/>
      <c r="CF18" s="4"/>
      <c r="CG18" s="4"/>
      <c r="CH18" s="4"/>
      <c r="CI18" s="4"/>
      <c r="CJ18" s="4"/>
      <c r="CK18" s="4"/>
      <c r="CL18" s="4"/>
      <c r="CM18" s="4"/>
      <c r="CN18" s="251" t="s">
        <v>314</v>
      </c>
      <c r="CO18" s="4"/>
      <c r="CP18" s="4"/>
      <c r="CQ18" s="4"/>
    </row>
    <row r="19" spans="1:95" ht="14.25">
      <c r="A19" s="4"/>
      <c r="B19" s="6" t="s">
        <v>358</v>
      </c>
      <c r="C19" s="3"/>
      <c r="D19" s="3"/>
      <c r="E19" s="3"/>
      <c r="F19" s="3"/>
      <c r="G19" s="3"/>
      <c r="H19" s="3"/>
      <c r="I19" s="3"/>
      <c r="J19" s="3"/>
      <c r="K19" s="3"/>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7"/>
      <c r="AQ19" s="4"/>
      <c r="AR19" s="8"/>
      <c r="AS19" s="3"/>
      <c r="AT19" s="3"/>
      <c r="AU19" s="3"/>
      <c r="AV19" s="3"/>
      <c r="AW19" s="3"/>
      <c r="AX19" s="3"/>
      <c r="AY19" s="4"/>
      <c r="AZ19" s="4"/>
      <c r="BA19" s="4"/>
      <c r="BB19" s="4"/>
      <c r="BC19" s="4"/>
      <c r="BD19" s="4"/>
      <c r="BE19" s="4"/>
      <c r="BF19" s="4"/>
      <c r="BG19" s="4"/>
      <c r="BH19" s="4"/>
      <c r="BI19" s="4"/>
      <c r="BJ19" s="4"/>
      <c r="BK19" s="4"/>
      <c r="BL19" s="4"/>
      <c r="BM19" s="4"/>
      <c r="BN19" s="4"/>
      <c r="BO19" s="4"/>
      <c r="BP19" s="4"/>
      <c r="BQ19" s="4"/>
      <c r="BR19" s="4"/>
      <c r="BS19" s="4"/>
      <c r="BT19" s="4"/>
      <c r="BU19" s="9" t="s">
        <v>132</v>
      </c>
      <c r="BV19" s="4"/>
      <c r="BW19" s="4"/>
      <c r="BX19" s="4"/>
      <c r="BY19" s="4"/>
      <c r="BZ19" s="4"/>
      <c r="CA19" s="4"/>
      <c r="CB19" s="4"/>
      <c r="CC19" s="4"/>
      <c r="CD19" s="4"/>
      <c r="CE19" s="4"/>
      <c r="CF19" s="4"/>
      <c r="CG19" s="4"/>
      <c r="CH19" s="4"/>
      <c r="CI19" s="4"/>
      <c r="CJ19" s="4"/>
      <c r="CK19" s="4"/>
      <c r="CL19" s="4"/>
      <c r="CM19" s="4"/>
      <c r="CN19" s="4"/>
      <c r="CO19" s="4"/>
      <c r="CP19" s="4"/>
      <c r="CQ19" s="4"/>
    </row>
    <row r="20" spans="1:95">
      <c r="A20" s="4"/>
      <c r="B20" s="3"/>
      <c r="C20" s="9"/>
      <c r="D20" s="3"/>
      <c r="E20" s="3"/>
      <c r="F20" s="3"/>
      <c r="G20" s="3"/>
      <c r="H20" s="3"/>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4"/>
      <c r="AZ20" s="4"/>
      <c r="BA20" s="4"/>
      <c r="BB20" s="4"/>
      <c r="BC20" s="4"/>
      <c r="BD20" s="4"/>
      <c r="BE20" s="4"/>
      <c r="BF20" s="4"/>
      <c r="BG20" s="4"/>
      <c r="BH20" s="4"/>
      <c r="BI20" s="4"/>
      <c r="BJ20" s="4"/>
      <c r="BK20" s="4"/>
      <c r="BL20" s="4"/>
      <c r="BM20" s="4"/>
      <c r="BN20" s="4"/>
      <c r="BO20" s="4"/>
      <c r="BP20" s="4"/>
      <c r="BQ20" s="4"/>
      <c r="BR20" s="4"/>
      <c r="BS20" s="4"/>
      <c r="BT20" s="4"/>
      <c r="BU20" s="9" t="s">
        <v>133</v>
      </c>
      <c r="BV20" s="4"/>
      <c r="BW20" s="4"/>
      <c r="BX20" s="4"/>
      <c r="BY20" s="4"/>
      <c r="BZ20" s="4"/>
      <c r="CA20" s="4"/>
      <c r="CB20" s="4"/>
      <c r="CC20" s="4"/>
      <c r="CD20" s="4"/>
      <c r="CE20" s="4"/>
      <c r="CF20" s="4"/>
      <c r="CG20" s="4"/>
      <c r="CH20" s="4"/>
      <c r="CI20" s="4"/>
      <c r="CJ20" s="4"/>
      <c r="CK20" s="4"/>
      <c r="CL20" s="4"/>
      <c r="CM20" s="4"/>
      <c r="CN20" s="4"/>
      <c r="CO20" s="4"/>
      <c r="CP20" s="4"/>
      <c r="CQ20" s="4"/>
    </row>
    <row r="21" spans="1:95">
      <c r="A21" s="4"/>
      <c r="B21" s="3"/>
      <c r="C21" s="9"/>
      <c r="D21" s="3"/>
      <c r="E21" s="3"/>
      <c r="F21" s="3"/>
      <c r="G21" s="3"/>
      <c r="H21" s="3"/>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t="s">
        <v>134</v>
      </c>
      <c r="BA21" s="3"/>
      <c r="BB21" s="3"/>
      <c r="BC21" s="3"/>
      <c r="BD21" s="3"/>
      <c r="BE21" s="3"/>
      <c r="BF21" s="3"/>
      <c r="BG21" s="3"/>
      <c r="BH21" s="3"/>
      <c r="BI21" s="3"/>
      <c r="BJ21" s="3"/>
      <c r="BK21" s="3" t="s">
        <v>135</v>
      </c>
      <c r="BL21" s="3"/>
      <c r="BM21" s="3"/>
      <c r="BN21" s="3"/>
      <c r="BO21" s="3"/>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row>
    <row r="22" spans="1:95">
      <c r="A22" s="4"/>
      <c r="B22" s="3"/>
      <c r="C22" s="9"/>
      <c r="D22" s="4"/>
      <c r="E22" s="9" t="s">
        <v>95</v>
      </c>
      <c r="F22" s="3"/>
      <c r="G22" s="3"/>
      <c r="H22" s="3"/>
      <c r="I22" s="3"/>
      <c r="J22" s="3"/>
      <c r="K22" s="3"/>
      <c r="L22" s="3"/>
      <c r="M22" s="3"/>
      <c r="N22" s="3"/>
      <c r="O22" s="3"/>
      <c r="P22" s="3"/>
      <c r="Q22" s="3"/>
      <c r="R22" s="3"/>
      <c r="S22" s="3"/>
      <c r="T22" s="3"/>
      <c r="U22" s="3"/>
      <c r="V22" s="3"/>
      <c r="W22" s="3"/>
      <c r="X22" s="3"/>
      <c r="Y22" s="3"/>
      <c r="Z22" s="3"/>
      <c r="AA22" s="9" t="s">
        <v>136</v>
      </c>
      <c r="AB22" s="3"/>
      <c r="AC22" s="3"/>
      <c r="AD22" s="3"/>
      <c r="AE22" s="3"/>
      <c r="AF22" s="3"/>
      <c r="AG22" s="3"/>
      <c r="AH22" s="3"/>
      <c r="AI22" s="3"/>
      <c r="AJ22" s="3"/>
      <c r="AK22" s="3"/>
      <c r="AL22" s="3"/>
      <c r="AM22" s="3"/>
      <c r="AN22" s="3"/>
      <c r="AO22" s="3"/>
      <c r="AP22" s="3"/>
      <c r="AQ22" s="3"/>
      <c r="AR22" s="3"/>
      <c r="AS22" s="3"/>
      <c r="AT22" s="3"/>
      <c r="AU22" s="3"/>
      <c r="AV22" s="3"/>
      <c r="AW22" s="3"/>
      <c r="AX22" s="3"/>
      <c r="AY22" s="9" t="s">
        <v>137</v>
      </c>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row>
    <row r="23" spans="1:95">
      <c r="A23" s="11" t="s">
        <v>138</v>
      </c>
      <c r="B23" s="3"/>
      <c r="C23" s="9"/>
      <c r="D23" s="3"/>
      <c r="E23" s="12" t="s">
        <v>139</v>
      </c>
      <c r="F23" s="3"/>
      <c r="G23" s="3"/>
      <c r="H23" s="3"/>
      <c r="I23" s="3"/>
      <c r="J23" s="3"/>
      <c r="K23" s="3"/>
      <c r="L23" s="3" t="s">
        <v>140</v>
      </c>
      <c r="M23" s="3"/>
      <c r="N23" s="3"/>
      <c r="O23" s="3"/>
      <c r="P23" s="3"/>
      <c r="Q23" s="3"/>
      <c r="R23" s="3"/>
      <c r="S23" s="3"/>
      <c r="T23" s="3"/>
      <c r="U23" s="3"/>
      <c r="V23" s="3"/>
      <c r="W23" s="3"/>
      <c r="X23" s="3"/>
      <c r="Y23" s="3"/>
      <c r="Z23" s="3"/>
      <c r="AA23" s="3"/>
      <c r="AB23" s="3" t="s">
        <v>141</v>
      </c>
      <c r="AC23" s="3"/>
      <c r="AD23" s="3"/>
      <c r="AE23" s="3"/>
      <c r="AF23" s="3"/>
      <c r="AG23" s="3"/>
      <c r="AH23" s="3"/>
      <c r="AI23" s="3"/>
      <c r="AJ23" s="17"/>
      <c r="AK23" s="3"/>
      <c r="AL23" s="3"/>
      <c r="AM23" s="3" t="s">
        <v>101</v>
      </c>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row>
    <row r="24" spans="1:95">
      <c r="A24" s="4"/>
      <c r="B24" s="2032" t="str">
        <f>CS61</f>
        <v>一般</v>
      </c>
      <c r="C24" s="2033"/>
      <c r="D24" s="12"/>
      <c r="E24" s="2034">
        <f>申告書入力用!CP75</f>
        <v>0</v>
      </c>
      <c r="F24" s="2035"/>
      <c r="G24" s="2035"/>
      <c r="H24" s="2035"/>
      <c r="I24" s="2035"/>
      <c r="J24" s="2036"/>
      <c r="K24" s="2037"/>
      <c r="L24" s="2038"/>
      <c r="M24" s="2027">
        <f>MAX(申告書入力用!CI23,申告書入力用!CI38,申告書入力用!AO37)-申告書入力用!CI50</f>
        <v>0</v>
      </c>
      <c r="N24" s="2028"/>
      <c r="O24" s="2037"/>
      <c r="P24" s="2038"/>
      <c r="Q24" s="2027">
        <f>MAX(申告書入力用!CQ15,申告書入力用!CQ27,申告書入力用!CQ30)</f>
        <v>20</v>
      </c>
      <c r="R24" s="2028"/>
      <c r="S24" s="2037"/>
      <c r="T24" s="2038"/>
      <c r="U24" s="2027">
        <f>申告書入力用!CI41</f>
        <v>0</v>
      </c>
      <c r="V24" s="2028"/>
      <c r="W24" s="12"/>
      <c r="X24" s="12"/>
      <c r="Y24" s="12"/>
      <c r="Z24" s="12"/>
      <c r="AA24" s="635" t="s">
        <v>142</v>
      </c>
      <c r="AB24" s="2021">
        <f>E24</f>
        <v>0</v>
      </c>
      <c r="AC24" s="2022"/>
      <c r="AD24" s="2022"/>
      <c r="AE24" s="2022"/>
      <c r="AF24" s="2022"/>
      <c r="AG24" s="2023"/>
      <c r="AH24" s="4"/>
      <c r="AI24" s="4"/>
      <c r="AJ24" s="14" t="s">
        <v>143</v>
      </c>
      <c r="AK24" s="4"/>
      <c r="AL24" s="4"/>
      <c r="AM24" s="2021">
        <f>IF(E24&lt;=0,0,
IF(AND(B24="障害",E26&lt;=0,E7&lt;=0),1000000+MAX(800000,400000*(AN26-AQ26)+200000*AX26),
IF(AND(B24="一般",E26&lt;=0,E7&lt;=0),            MAX(800000,400000*(AN26-AQ26)+200000*AX26),
      IF(B24="障害",                    1000000+                 400000*(AN26-AQ26)+200000*AX26,
                                                                            400000*(AN26-AQ26)+200000*AX26))))</f>
        <v>0</v>
      </c>
      <c r="AN24" s="2022"/>
      <c r="AO24" s="2022"/>
      <c r="AP24" s="2022"/>
      <c r="AQ24" s="2022"/>
      <c r="AR24" s="2023"/>
      <c r="AS24" s="4"/>
      <c r="AT24" s="4"/>
      <c r="AU24" s="4"/>
      <c r="AV24" s="14" t="s">
        <v>144</v>
      </c>
      <c r="AW24" s="4"/>
      <c r="AX24" s="4"/>
      <c r="AY24" s="4"/>
      <c r="AZ24" s="4"/>
      <c r="BA24" s="2021">
        <f>AB24-AM24</f>
        <v>0</v>
      </c>
      <c r="BB24" s="2022"/>
      <c r="BC24" s="2022"/>
      <c r="BD24" s="2022"/>
      <c r="BE24" s="2022"/>
      <c r="BF24" s="2023"/>
      <c r="BG24" s="31" t="s">
        <v>145</v>
      </c>
      <c r="BH24" s="16"/>
      <c r="BI24" s="12"/>
      <c r="BJ24" s="4"/>
      <c r="BK24" s="4"/>
      <c r="BL24" s="4"/>
      <c r="BM24" s="4"/>
      <c r="BN24" s="32"/>
      <c r="BO24" s="12"/>
      <c r="BP24" s="12"/>
      <c r="BQ24" s="12"/>
      <c r="BR24" s="12"/>
      <c r="BS24" s="4"/>
      <c r="BT24" s="4"/>
      <c r="BU24" s="4"/>
      <c r="BV24" s="4"/>
      <c r="BW24" s="4"/>
      <c r="BX24" s="4"/>
      <c r="BY24" s="4"/>
      <c r="BZ24" s="4"/>
      <c r="CA24" s="4"/>
      <c r="CB24" s="4"/>
      <c r="CC24" s="4"/>
      <c r="CD24" s="4"/>
      <c r="CE24" s="4"/>
      <c r="CF24" s="4"/>
      <c r="CG24" s="4"/>
      <c r="CH24" s="4"/>
      <c r="CI24" s="4"/>
      <c r="CJ24" s="4"/>
      <c r="CK24" s="4"/>
      <c r="CL24" s="4"/>
      <c r="CM24" s="4"/>
      <c r="CN24" s="4"/>
      <c r="CO24" s="4"/>
      <c r="CP24" s="4"/>
      <c r="CQ24" s="4"/>
    </row>
    <row r="25" spans="1:95">
      <c r="A25" s="4"/>
      <c r="B25" s="3"/>
      <c r="C25" s="3"/>
      <c r="D25" s="4"/>
      <c r="E25" s="12" t="s">
        <v>146</v>
      </c>
      <c r="F25" s="3"/>
      <c r="G25" s="3"/>
      <c r="H25" s="3"/>
      <c r="I25" s="3"/>
      <c r="J25" s="3"/>
      <c r="K25" s="3"/>
      <c r="L25" s="17" t="s">
        <v>147</v>
      </c>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3" t="s">
        <v>148</v>
      </c>
      <c r="AN25" s="3"/>
      <c r="AO25" s="3"/>
      <c r="AP25" s="3"/>
      <c r="AQ25" s="4"/>
      <c r="AR25" s="3"/>
      <c r="AS25" s="3"/>
      <c r="AT25" s="3"/>
      <c r="AU25" s="3"/>
      <c r="AV25" s="3"/>
      <c r="AW25" s="3"/>
      <c r="AX25" s="3"/>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row>
    <row r="26" spans="1:95">
      <c r="A26" s="4"/>
      <c r="B26" s="2032" t="str">
        <f>CS59</f>
        <v>一般</v>
      </c>
      <c r="C26" s="2033"/>
      <c r="D26" s="4"/>
      <c r="E26" s="2034">
        <f>申告書入力用!CP73</f>
        <v>25000000</v>
      </c>
      <c r="F26" s="2035"/>
      <c r="G26" s="2035"/>
      <c r="H26" s="2035"/>
      <c r="I26" s="2035"/>
      <c r="J26" s="2036"/>
      <c r="K26" s="3"/>
      <c r="L26" s="3"/>
      <c r="M26" s="3"/>
      <c r="N26" s="3"/>
      <c r="O26" s="3"/>
      <c r="P26" s="3"/>
      <c r="Q26" s="3"/>
      <c r="R26" s="3"/>
      <c r="S26" s="3"/>
      <c r="T26" s="3"/>
      <c r="U26" s="3"/>
      <c r="V26" s="3"/>
      <c r="W26" s="3"/>
      <c r="X26" s="3"/>
      <c r="Y26" s="3"/>
      <c r="Z26" s="3"/>
      <c r="AA26" s="3"/>
      <c r="AB26" s="3"/>
      <c r="AC26" s="3"/>
      <c r="AD26" s="3"/>
      <c r="AE26" s="3"/>
      <c r="AF26" s="3"/>
      <c r="AG26" s="3"/>
      <c r="AH26" s="18" t="s">
        <v>149</v>
      </c>
      <c r="AI26" s="12"/>
      <c r="AJ26" s="12"/>
      <c r="AK26" s="12"/>
      <c r="AL26" s="12"/>
      <c r="AM26" s="4"/>
      <c r="AN26" s="2030">
        <f>M24</f>
        <v>0</v>
      </c>
      <c r="AO26" s="2031"/>
      <c r="AP26" s="19" t="s">
        <v>109</v>
      </c>
      <c r="AQ26" s="2030">
        <f>U24</f>
        <v>0</v>
      </c>
      <c r="AR26" s="2031"/>
      <c r="AS26" s="18" t="s">
        <v>150</v>
      </c>
      <c r="AT26" s="12"/>
      <c r="AU26" s="12"/>
      <c r="AV26" s="12"/>
      <c r="AW26" s="12"/>
      <c r="AX26" s="2030">
        <f>U24</f>
        <v>0</v>
      </c>
      <c r="AY26" s="2031"/>
      <c r="AZ26" s="16" t="s">
        <v>151</v>
      </c>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row>
    <row r="27" spans="1:95">
      <c r="A27" s="4"/>
      <c r="B27" s="3"/>
      <c r="C27" s="3"/>
      <c r="D27" s="4"/>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4"/>
      <c r="AN27" s="4"/>
      <c r="AO27" s="4"/>
      <c r="AP27" s="4"/>
      <c r="AQ27" s="4"/>
      <c r="AR27" s="4"/>
      <c r="AS27" s="3"/>
      <c r="AT27" s="3"/>
      <c r="AU27" s="3"/>
      <c r="AV27" s="3"/>
      <c r="AW27" s="3"/>
      <c r="AX27" s="3"/>
      <c r="AY27" s="4"/>
      <c r="AZ27" s="4"/>
      <c r="BA27" s="4"/>
      <c r="BB27" s="4"/>
      <c r="BC27" s="4"/>
      <c r="BD27" s="4"/>
      <c r="BE27" s="4"/>
      <c r="BF27" s="4"/>
      <c r="BG27" s="4"/>
      <c r="BH27" s="4"/>
      <c r="BI27" s="4"/>
      <c r="BJ27" s="4"/>
      <c r="BK27" s="4"/>
      <c r="BL27" s="4"/>
      <c r="BM27" s="4"/>
      <c r="BN27" s="4"/>
      <c r="BO27" s="4"/>
      <c r="BP27" s="4"/>
      <c r="BQ27" s="4"/>
      <c r="BR27" s="4"/>
      <c r="BS27" s="4"/>
      <c r="BT27" s="4"/>
      <c r="BU27" s="4"/>
      <c r="BV27" s="4"/>
      <c r="BW27" s="4"/>
      <c r="BX27" s="4"/>
      <c r="BY27" s="4"/>
      <c r="BZ27" s="4"/>
      <c r="CA27" s="4"/>
      <c r="CB27" s="4"/>
      <c r="CC27" s="4"/>
      <c r="CD27" s="4"/>
      <c r="CE27" s="4"/>
      <c r="CF27" s="4"/>
      <c r="CG27" s="4"/>
      <c r="CH27" s="4"/>
      <c r="CI27" s="4"/>
      <c r="CJ27" s="4"/>
      <c r="CK27" s="4"/>
      <c r="CL27" s="4"/>
      <c r="CM27" s="4"/>
      <c r="CN27" s="4"/>
      <c r="CO27" s="4"/>
      <c r="CP27" s="4"/>
      <c r="CQ27" s="4"/>
    </row>
    <row r="28" spans="1:95" ht="14.25" thickBot="1">
      <c r="A28" s="4"/>
      <c r="B28" s="3"/>
      <c r="C28" s="3"/>
      <c r="D28" s="20" t="s">
        <v>152</v>
      </c>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4"/>
      <c r="AI28" s="3"/>
      <c r="AJ28" s="3"/>
      <c r="AK28" s="3"/>
      <c r="AL28" s="3"/>
      <c r="AM28" s="3"/>
      <c r="AN28" s="3"/>
      <c r="AO28" s="3"/>
      <c r="AP28" s="3"/>
      <c r="AQ28" s="9" t="s">
        <v>153</v>
      </c>
      <c r="AR28" s="3"/>
      <c r="AS28" s="3"/>
      <c r="AT28" s="4"/>
      <c r="AU28" s="3"/>
      <c r="AV28" s="3"/>
      <c r="AW28" s="3"/>
      <c r="AX28" s="3"/>
      <c r="AY28" s="4"/>
      <c r="AZ28" s="4"/>
      <c r="BA28" s="4"/>
      <c r="BB28" s="4"/>
      <c r="BC28" s="4"/>
      <c r="BD28" s="4"/>
      <c r="BE28" s="4"/>
      <c r="BF28" s="4"/>
      <c r="BG28" s="4"/>
      <c r="BH28" s="4"/>
      <c r="BI28" s="4"/>
      <c r="BJ28" s="4"/>
      <c r="BK28" s="4"/>
      <c r="BL28" s="4"/>
      <c r="BM28" s="4"/>
      <c r="BN28" s="4"/>
      <c r="BO28" s="4"/>
      <c r="BP28" s="4"/>
      <c r="BQ28" s="4"/>
      <c r="BR28" s="4"/>
      <c r="BS28" s="4"/>
      <c r="BT28" s="4"/>
      <c r="BU28" s="4"/>
      <c r="BV28" s="4"/>
      <c r="BW28" s="4"/>
      <c r="BX28" s="4"/>
      <c r="BY28" s="4"/>
      <c r="BZ28" s="4"/>
      <c r="CA28" s="4"/>
      <c r="CB28" s="4"/>
      <c r="CC28" s="4"/>
      <c r="CD28" s="4"/>
      <c r="CE28" s="4"/>
      <c r="CF28" s="4"/>
      <c r="CG28" s="4"/>
      <c r="CH28" s="4"/>
      <c r="CI28" s="4"/>
      <c r="CJ28" s="4"/>
      <c r="CK28" s="4"/>
      <c r="CL28" s="4"/>
      <c r="CM28" s="4"/>
      <c r="CN28" s="4"/>
      <c r="CO28" s="4"/>
      <c r="CP28" s="4"/>
      <c r="CQ28" s="4"/>
    </row>
    <row r="29" spans="1:95" ht="14.25" thickBot="1">
      <c r="A29" s="4"/>
      <c r="B29" s="3"/>
      <c r="C29" s="3"/>
      <c r="D29" s="3"/>
      <c r="E29" s="3"/>
      <c r="F29" s="3"/>
      <c r="G29" s="634"/>
      <c r="H29" s="3"/>
      <c r="I29" s="3"/>
      <c r="J29" s="3"/>
      <c r="K29" s="12" t="s">
        <v>120</v>
      </c>
      <c r="L29" s="2021">
        <f>IF(E24&lt;=0,0,
IF(AR29-(BB29-BN29)&lt;0,MIN(U29+3000000,AR29-(BB29-BN29)+E24),
MIN(U29+3000000,E24)))</f>
        <v>0</v>
      </c>
      <c r="M29" s="2022"/>
      <c r="N29" s="2022"/>
      <c r="O29" s="2022"/>
      <c r="P29" s="2022"/>
      <c r="Q29" s="2023"/>
      <c r="R29" s="3"/>
      <c r="S29" s="17" t="s">
        <v>105</v>
      </c>
      <c r="T29" s="3"/>
      <c r="U29" s="2021">
        <f>AM24</f>
        <v>0</v>
      </c>
      <c r="V29" s="2022"/>
      <c r="W29" s="2022"/>
      <c r="X29" s="2022"/>
      <c r="Y29" s="2022"/>
      <c r="Z29" s="2023"/>
      <c r="AA29" s="12" t="s">
        <v>154</v>
      </c>
      <c r="AB29" s="3"/>
      <c r="AC29" s="3"/>
      <c r="AD29" s="3"/>
      <c r="AE29" s="3"/>
      <c r="AF29" s="3"/>
      <c r="AG29" s="2021">
        <f>INT(MAX(0,(L29-U29)*1/2))</f>
        <v>0</v>
      </c>
      <c r="AH29" s="2022"/>
      <c r="AI29" s="2022"/>
      <c r="AJ29" s="2022"/>
      <c r="AK29" s="2022"/>
      <c r="AL29" s="2023"/>
      <c r="AM29" s="3"/>
      <c r="AN29" s="3"/>
      <c r="AO29" s="3"/>
      <c r="AP29" s="4"/>
      <c r="AQ29" s="3" t="s">
        <v>155</v>
      </c>
      <c r="AR29" s="2021">
        <f>IF(E26&lt;=0,0,
IF(E24-AM24&lt;0,E26+(E24-AM24),E26))</f>
        <v>25000000</v>
      </c>
      <c r="AS29" s="2022"/>
      <c r="AT29" s="2022"/>
      <c r="AU29" s="2022"/>
      <c r="AV29" s="2022"/>
      <c r="AW29" s="2023"/>
      <c r="AX29" s="4"/>
      <c r="AY29" s="2029" t="s">
        <v>104</v>
      </c>
      <c r="AZ29" s="2029"/>
      <c r="BA29" s="4"/>
      <c r="BB29" s="2021">
        <f>IF(E26&lt;=0,0,
IF(AND(B26="障害",E24&lt;=0),1000000+MAX(800000,400000*BD32+700000*BK32),
  IF(AND(B26="一般",E24&lt;=0),            MAX(800000,400000*BD32+700000*BK32),
  IF(       B26="障害",           1000000+                400000*BD32+700000*BK32,
                                                                     400000*BD32+700000*BK32))))</f>
        <v>9400000</v>
      </c>
      <c r="BC29" s="2022"/>
      <c r="BD29" s="2022"/>
      <c r="BE29" s="2022"/>
      <c r="BF29" s="2022"/>
      <c r="BG29" s="2023"/>
      <c r="BH29" s="4"/>
      <c r="BI29" s="4"/>
      <c r="BJ29" s="2029" t="s">
        <v>105</v>
      </c>
      <c r="BK29" s="2029"/>
      <c r="BL29" s="4"/>
      <c r="BM29" s="4"/>
      <c r="BN29" s="2021">
        <f>IF(E26&lt;=0,0,
IF(E26&lt;=0,MAX(800000,400000*(AN26-AQ26)+200000*AX26),
                               400000*(AN26-AQ26)+200000*AX26))</f>
        <v>0</v>
      </c>
      <c r="BO29" s="2022"/>
      <c r="BP29" s="2022"/>
      <c r="BQ29" s="2022"/>
      <c r="BR29" s="2022"/>
      <c r="BS29" s="2023"/>
      <c r="BT29" s="4"/>
      <c r="BU29" s="17" t="s">
        <v>156</v>
      </c>
      <c r="BV29" s="9"/>
      <c r="BW29" s="9"/>
      <c r="BX29" s="4"/>
      <c r="BY29" s="4"/>
      <c r="BZ29" s="4"/>
      <c r="CA29" s="2024">
        <f>INT(MAX(0,(AR29-(BB29-BN29))*1/2))</f>
        <v>7800000</v>
      </c>
      <c r="CB29" s="2025"/>
      <c r="CC29" s="2025"/>
      <c r="CD29" s="2025"/>
      <c r="CE29" s="2025"/>
      <c r="CF29" s="2026"/>
      <c r="CG29" s="4"/>
      <c r="CH29" s="4"/>
      <c r="CI29" s="4"/>
      <c r="CJ29" s="4"/>
      <c r="CK29" s="4"/>
      <c r="CL29" s="4"/>
      <c r="CM29" s="4"/>
      <c r="CN29" s="4"/>
      <c r="CO29" s="4"/>
      <c r="CP29" s="4"/>
      <c r="CQ29" s="4"/>
    </row>
    <row r="30" spans="1:95">
      <c r="A30" s="4"/>
      <c r="B30" s="3"/>
      <c r="C30" s="3"/>
      <c r="D30" s="3"/>
      <c r="E30" s="3"/>
      <c r="F30" s="3"/>
      <c r="G30" s="3"/>
      <c r="H30" s="3"/>
      <c r="I30" s="3"/>
      <c r="J30" s="3"/>
      <c r="K30" s="3"/>
      <c r="L30" s="3"/>
      <c r="M30" s="3"/>
      <c r="N30" s="3"/>
      <c r="O30" s="3"/>
      <c r="P30" s="4"/>
      <c r="Q30" s="4"/>
      <c r="R30" s="4"/>
      <c r="S30" s="4"/>
      <c r="T30" s="4"/>
      <c r="U30" s="4"/>
      <c r="V30" s="4"/>
      <c r="W30" s="4"/>
      <c r="X30" s="4"/>
      <c r="Y30" s="4"/>
      <c r="Z30" s="3"/>
      <c r="AA30" s="3"/>
      <c r="AB30" s="3"/>
      <c r="AC30" s="3"/>
      <c r="AD30" s="3"/>
      <c r="AE30" s="3"/>
      <c r="AF30" s="3"/>
      <c r="AG30" s="4"/>
      <c r="AH30" s="3"/>
      <c r="AI30" s="3"/>
      <c r="AJ30" s="3"/>
      <c r="AK30" s="3"/>
      <c r="AL30" s="3"/>
      <c r="AM30" s="3"/>
      <c r="AN30" s="3"/>
      <c r="AO30" s="3"/>
      <c r="AP30" s="3"/>
      <c r="AQ30" s="4"/>
      <c r="AR30" s="12"/>
      <c r="AS30" s="4"/>
      <c r="AT30" s="21" t="s">
        <v>157</v>
      </c>
      <c r="AU30" s="3"/>
      <c r="AV30" s="3"/>
      <c r="AW30" s="3"/>
      <c r="AX30" s="4"/>
      <c r="AY30" s="4"/>
      <c r="AZ30" s="4"/>
      <c r="BA30" s="4"/>
      <c r="BB30" s="4"/>
      <c r="BC30" s="4"/>
      <c r="BD30" s="4"/>
      <c r="BE30" s="4"/>
      <c r="BF30" s="4"/>
      <c r="BG30" s="4"/>
      <c r="BH30" s="4"/>
      <c r="BI30" s="4"/>
      <c r="BJ30" s="4"/>
      <c r="BK30" s="4"/>
      <c r="BL30" s="4"/>
      <c r="BM30" s="4"/>
      <c r="BN30" s="4"/>
      <c r="BO30" s="4"/>
      <c r="BP30" s="4"/>
      <c r="BQ30" s="4"/>
      <c r="BR30" s="4"/>
      <c r="BS30" s="4"/>
      <c r="BT30" s="4"/>
      <c r="BU30" s="4"/>
      <c r="BV30" s="4"/>
      <c r="BW30" s="4"/>
      <c r="BX30" s="4"/>
      <c r="BY30" s="4"/>
      <c r="BZ30" s="4"/>
      <c r="CA30" s="4"/>
      <c r="CB30" s="4"/>
      <c r="CC30" s="4"/>
      <c r="CD30" s="4"/>
      <c r="CE30" s="4"/>
      <c r="CF30" s="4"/>
      <c r="CG30" s="4"/>
      <c r="CH30" s="4"/>
      <c r="CI30" s="4"/>
      <c r="CJ30" s="4"/>
      <c r="CK30" s="4"/>
      <c r="CL30" s="4"/>
      <c r="CM30" s="4"/>
      <c r="CN30" s="4"/>
      <c r="CO30" s="4"/>
      <c r="CP30" s="4"/>
      <c r="CQ30" s="4"/>
    </row>
    <row r="31" spans="1:95">
      <c r="A31" s="4"/>
      <c r="B31" s="3"/>
      <c r="C31" s="4"/>
      <c r="D31" s="20" t="s">
        <v>158</v>
      </c>
      <c r="E31" s="4"/>
      <c r="F31" s="4"/>
      <c r="G31" s="4"/>
      <c r="H31" s="4"/>
      <c r="I31" s="4"/>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c r="AW31" s="4"/>
      <c r="AX31" s="4"/>
      <c r="AY31" s="4"/>
      <c r="AZ31" s="3" t="s">
        <v>538</v>
      </c>
      <c r="BA31" s="4"/>
      <c r="BB31" s="4"/>
      <c r="BC31" s="4"/>
      <c r="BD31" s="4"/>
      <c r="BE31" s="4"/>
      <c r="BF31" s="4"/>
      <c r="BG31" s="4"/>
      <c r="BH31" s="4"/>
      <c r="BI31" s="3" t="s">
        <v>539</v>
      </c>
      <c r="BJ31" s="4"/>
      <c r="BK31" s="4"/>
      <c r="BL31" s="4"/>
      <c r="BM31" s="4"/>
      <c r="BN31" s="4"/>
      <c r="BO31" s="4"/>
      <c r="BP31" s="4"/>
      <c r="BQ31" s="4"/>
      <c r="BR31" s="4"/>
      <c r="BS31" s="4"/>
      <c r="BT31" s="4"/>
      <c r="BU31" s="4"/>
      <c r="BV31" s="4"/>
      <c r="BW31" s="4"/>
      <c r="BX31" s="4"/>
      <c r="BY31" s="4"/>
      <c r="BZ31" s="4"/>
      <c r="CA31" s="4"/>
      <c r="CB31" s="4"/>
      <c r="CC31" s="4"/>
      <c r="CD31" s="4"/>
      <c r="CE31" s="4"/>
      <c r="CF31" s="4"/>
      <c r="CG31" s="4"/>
      <c r="CH31" s="4"/>
      <c r="CI31" s="4"/>
      <c r="CJ31" s="4"/>
      <c r="CK31" s="4"/>
      <c r="CL31" s="4"/>
      <c r="CM31" s="4"/>
      <c r="CN31" s="4"/>
      <c r="CO31" s="4"/>
      <c r="CP31" s="4"/>
      <c r="CQ31" s="4"/>
    </row>
    <row r="32" spans="1:95">
      <c r="A32" s="4"/>
      <c r="B32" s="3"/>
      <c r="C32" s="3"/>
      <c r="D32" s="4"/>
      <c r="E32" s="4"/>
      <c r="F32" s="4"/>
      <c r="G32" s="4"/>
      <c r="H32" s="4"/>
      <c r="I32" s="4"/>
      <c r="J32" s="12" t="s">
        <v>120</v>
      </c>
      <c r="K32" s="2021">
        <f>IF(E24&lt;=0,0,
IF(AR29-(BB29-BN29)&lt;0,AR29-(BB29-BN29)+E24,E24))</f>
        <v>0</v>
      </c>
      <c r="L32" s="2022"/>
      <c r="M32" s="2022"/>
      <c r="N32" s="2022"/>
      <c r="O32" s="2022"/>
      <c r="P32" s="2023"/>
      <c r="Q32" s="20" t="s">
        <v>161</v>
      </c>
      <c r="R32" s="4"/>
      <c r="S32" s="4"/>
      <c r="T32" s="4"/>
      <c r="U32" s="4"/>
      <c r="V32" s="4"/>
      <c r="W32" s="4"/>
      <c r="X32" s="4"/>
      <c r="Y32" s="2021">
        <f>AM24</f>
        <v>0</v>
      </c>
      <c r="Z32" s="2022"/>
      <c r="AA32" s="2022"/>
      <c r="AB32" s="2022"/>
      <c r="AC32" s="2022"/>
      <c r="AD32" s="2023"/>
      <c r="AE32" s="31" t="s">
        <v>162</v>
      </c>
      <c r="AF32" s="12"/>
      <c r="AG32" s="4"/>
      <c r="AH32" s="2021">
        <f>MAX(0,K32-(3000000+Y32))</f>
        <v>0</v>
      </c>
      <c r="AI32" s="2022"/>
      <c r="AJ32" s="2022"/>
      <c r="AK32" s="2022"/>
      <c r="AL32" s="2022"/>
      <c r="AM32" s="2023"/>
      <c r="AN32" s="3"/>
      <c r="AO32" s="3"/>
      <c r="AP32" s="3"/>
      <c r="AQ32" s="4"/>
      <c r="AR32" s="4"/>
      <c r="AS32" s="4"/>
      <c r="AT32" s="4"/>
      <c r="AU32" s="4"/>
      <c r="AV32" s="4"/>
      <c r="AW32" s="4"/>
      <c r="AX32" s="25" t="s">
        <v>163</v>
      </c>
      <c r="AY32" s="3"/>
      <c r="AZ32" s="3"/>
      <c r="BA32" s="3"/>
      <c r="BB32" s="3"/>
      <c r="BC32" s="9"/>
      <c r="BD32" s="2027">
        <f>IF(AND(申告書入力用!CQ30&gt;0,申告書入力用!CI27&gt;0),MIN(20,申告書入力用!CI27-申告書入力用!CI46),
IF(AND(申告書入力用!CQ15&gt;0,申告書入力用!CI15&gt;0),MIN(20,申告書入力用!CI15-申告書入力用!CI46),0))</f>
        <v>20</v>
      </c>
      <c r="BE32" s="2028"/>
      <c r="BF32" s="33" t="s">
        <v>164</v>
      </c>
      <c r="BG32" s="17"/>
      <c r="BH32" s="17"/>
      <c r="BI32" s="17"/>
      <c r="BJ32" s="17"/>
      <c r="BK32" s="2027">
        <f>IF(AND(申告書入力用!CQ30&gt;0,申告書入力用!CI27&gt;0),MAX(0,申告書入力用!CI27-申告書入力用!CI46-20),
IF(AND(申告書入力用!CQ15&gt;0,申告書入力用!CI15&gt;0),MAX(0,申告書入力用!CI15-申告書入力用!CI46-20),0))</f>
        <v>2</v>
      </c>
      <c r="BL32" s="2028"/>
      <c r="BM32" s="34" t="s">
        <v>151</v>
      </c>
      <c r="BN32" s="4"/>
      <c r="BO32" s="4"/>
      <c r="BP32" s="4"/>
      <c r="BQ32" s="4"/>
      <c r="BR32" s="4"/>
      <c r="BS32" s="4"/>
      <c r="BT32" s="4"/>
      <c r="BU32" s="4"/>
      <c r="BV32" s="4"/>
      <c r="BW32" s="4"/>
      <c r="BX32" s="4"/>
      <c r="BY32" s="3"/>
      <c r="BZ32" s="4"/>
      <c r="CA32" s="4"/>
      <c r="CB32" s="4"/>
      <c r="CC32" s="4"/>
      <c r="CD32" s="4"/>
      <c r="CE32" s="4"/>
      <c r="CF32" s="4"/>
      <c r="CG32" s="4"/>
      <c r="CH32" s="4"/>
      <c r="CI32" s="4"/>
      <c r="CJ32" s="4"/>
      <c r="CK32" s="4"/>
      <c r="CL32" s="4"/>
      <c r="CM32" s="4"/>
      <c r="CN32" s="251" t="s">
        <v>315</v>
      </c>
      <c r="CO32" s="4"/>
      <c r="CP32" s="4"/>
      <c r="CQ32" s="4"/>
    </row>
    <row r="33" spans="1:95" ht="14.25" thickBot="1">
      <c r="A33" s="4"/>
      <c r="B33" s="3"/>
      <c r="C33" s="3"/>
      <c r="D33" s="4"/>
      <c r="E33" s="4"/>
      <c r="F33" s="4"/>
      <c r="G33" s="4"/>
      <c r="H33" s="4"/>
      <c r="I33" s="4"/>
      <c r="J33" s="4"/>
      <c r="K33" s="4"/>
      <c r="L33" s="4"/>
      <c r="M33" s="4"/>
      <c r="N33" s="4"/>
      <c r="O33" s="4"/>
      <c r="P33" s="4"/>
      <c r="Q33" s="4"/>
      <c r="R33" s="4"/>
      <c r="S33" s="4"/>
      <c r="T33" s="4"/>
      <c r="U33" s="4"/>
      <c r="V33" s="4"/>
      <c r="W33" s="4"/>
      <c r="X33" s="4"/>
      <c r="Y33" s="4"/>
      <c r="Z33" s="4"/>
      <c r="AA33" s="4"/>
      <c r="AB33" s="4"/>
      <c r="AC33" s="4"/>
      <c r="AD33" s="4"/>
      <c r="AE33" s="4"/>
      <c r="AF33" s="4"/>
      <c r="AG33" s="4"/>
      <c r="AH33" s="4"/>
      <c r="AI33" s="4"/>
      <c r="AJ33" s="4"/>
      <c r="AK33" s="4"/>
      <c r="AL33" s="3"/>
      <c r="AM33" s="3"/>
      <c r="AN33" s="3"/>
      <c r="AO33" s="3"/>
      <c r="AP33" s="3"/>
      <c r="AQ33" s="3"/>
      <c r="AR33" s="3"/>
      <c r="AS33" s="3"/>
      <c r="AT33" s="3"/>
      <c r="AU33" s="3"/>
      <c r="AV33" s="3"/>
      <c r="AW33" s="3"/>
      <c r="AX33" s="4"/>
      <c r="AY33" s="4"/>
      <c r="AZ33" s="4"/>
      <c r="BA33" s="4"/>
      <c r="BB33" s="4"/>
      <c r="BC33" s="4"/>
      <c r="BD33" s="4"/>
      <c r="BE33" s="4"/>
      <c r="BF33" s="4"/>
      <c r="BG33" s="4"/>
      <c r="BH33" s="4"/>
      <c r="BI33" s="4"/>
      <c r="BJ33" s="4"/>
      <c r="BK33" s="4"/>
      <c r="BL33" s="4"/>
      <c r="BM33" s="4"/>
      <c r="BN33" s="4"/>
      <c r="BO33" s="4"/>
      <c r="BP33" s="4"/>
      <c r="BQ33" s="4"/>
      <c r="BR33" s="4"/>
      <c r="BS33" s="4"/>
      <c r="BT33" s="4"/>
      <c r="BU33" s="4"/>
      <c r="BV33" s="4"/>
      <c r="BW33" s="4"/>
      <c r="BX33" s="4"/>
      <c r="BY33" s="4"/>
      <c r="BZ33" s="4"/>
      <c r="CA33" s="4"/>
      <c r="CB33" s="4"/>
      <c r="CC33" s="4"/>
      <c r="CD33" s="4"/>
      <c r="CE33" s="4"/>
      <c r="CF33" s="4"/>
      <c r="CG33" s="4"/>
      <c r="CH33" s="4"/>
      <c r="CI33" s="4"/>
      <c r="CJ33" s="4"/>
      <c r="CK33" s="4"/>
      <c r="CL33" s="4"/>
      <c r="CM33" s="4"/>
      <c r="CN33" s="251" t="s">
        <v>316</v>
      </c>
      <c r="CO33" s="4"/>
      <c r="CP33" s="4"/>
      <c r="CQ33" s="4"/>
    </row>
    <row r="34" spans="1:95" ht="14.25" thickBot="1">
      <c r="A34" s="4"/>
      <c r="B34" s="3"/>
      <c r="C34" s="3"/>
      <c r="D34" s="35"/>
      <c r="E34" s="35"/>
      <c r="F34" s="35"/>
      <c r="G34" s="35"/>
      <c r="H34" s="35"/>
      <c r="I34" s="35"/>
      <c r="J34" s="35"/>
      <c r="K34" s="35"/>
      <c r="L34" s="35"/>
      <c r="M34" s="35"/>
      <c r="N34" s="35"/>
      <c r="O34" s="35"/>
      <c r="P34" s="35"/>
      <c r="Q34" s="35"/>
      <c r="R34" s="35"/>
      <c r="S34" s="35"/>
      <c r="T34" s="35"/>
      <c r="U34" s="35"/>
      <c r="V34" s="35"/>
      <c r="W34" s="35"/>
      <c r="X34" s="35"/>
      <c r="Y34" s="35"/>
      <c r="Z34" s="35"/>
      <c r="AA34" s="35"/>
      <c r="AB34" s="35"/>
      <c r="AC34" s="35"/>
      <c r="AD34" s="4"/>
      <c r="AE34" s="3"/>
      <c r="AF34" s="3"/>
      <c r="AG34" s="30" t="s">
        <v>165</v>
      </c>
      <c r="AH34" s="2024">
        <f>AG29+AH32</f>
        <v>0</v>
      </c>
      <c r="AI34" s="2025"/>
      <c r="AJ34" s="2025"/>
      <c r="AK34" s="2025"/>
      <c r="AL34" s="2025"/>
      <c r="AM34" s="2026"/>
      <c r="AN34" s="35"/>
      <c r="AO34" s="35"/>
      <c r="AP34" s="3"/>
      <c r="AQ34" s="3"/>
      <c r="AR34" s="3"/>
      <c r="AS34" s="3"/>
      <c r="AT34" s="3"/>
      <c r="AU34" s="3"/>
      <c r="AV34" s="3"/>
      <c r="AW34" s="3"/>
      <c r="AX34" s="4"/>
      <c r="AY34" s="4"/>
      <c r="AZ34" s="4"/>
      <c r="BA34" s="4"/>
      <c r="BB34" s="4"/>
      <c r="BC34" s="4"/>
      <c r="BD34" s="4"/>
      <c r="BE34" s="4"/>
      <c r="BF34" s="4"/>
      <c r="BG34" s="4"/>
      <c r="BH34" s="4"/>
      <c r="BI34" s="4"/>
      <c r="BJ34" s="4"/>
      <c r="BK34" s="4"/>
      <c r="BL34" s="4"/>
      <c r="BM34" s="4"/>
      <c r="BN34" s="4"/>
      <c r="BO34" s="4"/>
      <c r="BP34" s="4"/>
      <c r="BQ34" s="4"/>
      <c r="BR34" s="4"/>
      <c r="BS34" s="4"/>
      <c r="BT34" s="4"/>
      <c r="BU34" s="3"/>
      <c r="BV34" s="3"/>
      <c r="BW34" s="4"/>
      <c r="BX34" s="4"/>
      <c r="BY34" s="4"/>
      <c r="BZ34" s="30" t="s">
        <v>131</v>
      </c>
      <c r="CA34" s="2024">
        <f>INT(IF(CA29&lt;0,AH34,
INT(AH34+CA29))/1000)*1000</f>
        <v>7800000</v>
      </c>
      <c r="CB34" s="2025"/>
      <c r="CC34" s="2025"/>
      <c r="CD34" s="2025"/>
      <c r="CE34" s="2025"/>
      <c r="CF34" s="2026"/>
      <c r="CG34" s="29"/>
      <c r="CH34" s="4"/>
      <c r="CI34" s="29"/>
      <c r="CJ34" s="29"/>
      <c r="CK34" s="29"/>
      <c r="CL34" s="29"/>
      <c r="CM34" s="4"/>
      <c r="CN34" s="251" t="s">
        <v>317</v>
      </c>
      <c r="CO34" s="4"/>
      <c r="CP34" s="4"/>
      <c r="CQ34" s="4"/>
    </row>
    <row r="35" spans="1:95">
      <c r="A35" s="4"/>
      <c r="B35" s="3"/>
      <c r="C35" s="3"/>
      <c r="D35" s="35"/>
      <c r="E35" s="35"/>
      <c r="F35" s="35"/>
      <c r="G35" s="35"/>
      <c r="H35" s="35"/>
      <c r="I35" s="35"/>
      <c r="J35" s="35"/>
      <c r="K35" s="35"/>
      <c r="L35" s="35"/>
      <c r="M35" s="35"/>
      <c r="N35" s="35"/>
      <c r="O35" s="35"/>
      <c r="P35" s="35"/>
      <c r="Q35" s="35"/>
      <c r="R35" s="35"/>
      <c r="S35" s="35"/>
      <c r="T35" s="35"/>
      <c r="U35" s="35"/>
      <c r="V35" s="35"/>
      <c r="W35" s="35"/>
      <c r="X35" s="35"/>
      <c r="Y35" s="35"/>
      <c r="Z35" s="35"/>
      <c r="AA35" s="35"/>
      <c r="AB35" s="35"/>
      <c r="AC35" s="35"/>
      <c r="AD35" s="35"/>
      <c r="AE35" s="35"/>
      <c r="AF35" s="35"/>
      <c r="AG35" s="35"/>
      <c r="AH35" s="35"/>
      <c r="AI35" s="35"/>
      <c r="AJ35" s="35"/>
      <c r="AK35" s="35"/>
      <c r="AL35" s="35"/>
      <c r="AM35" s="35"/>
      <c r="AN35" s="35"/>
      <c r="AO35" s="35"/>
      <c r="AP35" s="3"/>
      <c r="AQ35" s="3"/>
      <c r="AR35" s="3"/>
      <c r="AS35" s="3"/>
      <c r="AT35" s="4"/>
      <c r="AU35" s="3"/>
      <c r="AV35" s="3"/>
      <c r="AW35" s="3"/>
      <c r="AX35" s="3"/>
      <c r="AY35" s="3"/>
      <c r="AZ35" s="4"/>
      <c r="BA35" s="4"/>
      <c r="BB35" s="4"/>
      <c r="BC35" s="4"/>
      <c r="BD35" s="4"/>
      <c r="BE35" s="4"/>
      <c r="BF35" s="4"/>
      <c r="BG35" s="4"/>
      <c r="BH35" s="4"/>
      <c r="BI35" s="4"/>
      <c r="BJ35" s="4"/>
      <c r="BK35" s="4"/>
      <c r="BL35" s="4"/>
      <c r="BM35" s="4"/>
      <c r="BN35" s="4"/>
      <c r="BO35" s="4"/>
      <c r="BP35" s="4"/>
      <c r="BQ35" s="4"/>
      <c r="BR35" s="4"/>
      <c r="BS35" s="4"/>
      <c r="BT35" s="4"/>
      <c r="BU35" s="4"/>
      <c r="BV35" s="3"/>
      <c r="BW35" s="4"/>
      <c r="BX35" s="29"/>
      <c r="BY35" s="29"/>
      <c r="BZ35" s="29"/>
      <c r="CA35" s="29"/>
      <c r="CB35" s="29"/>
      <c r="CC35" s="29"/>
      <c r="CD35" s="4"/>
      <c r="CE35" s="4"/>
      <c r="CF35" s="4"/>
      <c r="CG35" s="4"/>
      <c r="CH35" s="32"/>
      <c r="CI35" s="4"/>
      <c r="CJ35" s="4"/>
      <c r="CK35" s="4"/>
      <c r="CL35" s="4"/>
      <c r="CM35" s="4"/>
      <c r="CN35" s="4"/>
      <c r="CO35" s="4"/>
      <c r="CP35" s="4"/>
      <c r="CQ35" s="4"/>
    </row>
    <row r="36" spans="1:95" ht="14.25">
      <c r="A36" s="4"/>
      <c r="B36" s="6" t="s">
        <v>360</v>
      </c>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7"/>
      <c r="AO36" s="4"/>
      <c r="AP36" s="8"/>
      <c r="AQ36" s="3"/>
      <c r="AR36" s="3"/>
      <c r="AS36" s="3"/>
      <c r="AT36" s="3"/>
      <c r="AU36" s="3"/>
      <c r="AV36" s="3"/>
      <c r="AW36" s="4"/>
      <c r="AX36" s="4"/>
      <c r="AY36" s="4"/>
      <c r="AZ36" s="4"/>
      <c r="BA36" s="4"/>
      <c r="BB36" s="4"/>
      <c r="BC36" s="4"/>
      <c r="BD36" s="4"/>
      <c r="BE36" s="4"/>
      <c r="BF36" s="4"/>
      <c r="BG36" s="4"/>
      <c r="BH36" s="4"/>
      <c r="BI36" s="4"/>
      <c r="BJ36" s="4"/>
      <c r="BK36" s="4"/>
      <c r="BL36" s="4"/>
      <c r="BM36" s="4"/>
      <c r="BN36" s="4"/>
      <c r="BO36" s="4"/>
      <c r="BP36" s="4"/>
      <c r="BQ36" s="4"/>
      <c r="BR36" s="4"/>
      <c r="BS36" s="4"/>
      <c r="BT36" s="4"/>
      <c r="BU36" s="4"/>
      <c r="BV36" s="9" t="s">
        <v>166</v>
      </c>
      <c r="BW36" s="9"/>
      <c r="BX36" s="4"/>
      <c r="BY36" s="4"/>
      <c r="BZ36" s="4"/>
      <c r="CA36" s="4"/>
      <c r="CB36" s="4"/>
      <c r="CC36" s="4"/>
      <c r="CD36" s="4"/>
      <c r="CE36" s="4"/>
      <c r="CF36" s="4"/>
      <c r="CG36" s="4"/>
      <c r="CH36" s="4"/>
      <c r="CI36" s="4"/>
      <c r="CJ36" s="4"/>
      <c r="CK36" s="4"/>
      <c r="CL36" s="4"/>
      <c r="CM36" s="4"/>
      <c r="CN36" s="4"/>
      <c r="CO36" s="4"/>
      <c r="CP36" s="4"/>
      <c r="CQ36" s="4"/>
    </row>
    <row r="37" spans="1:95">
      <c r="A37" s="4"/>
      <c r="B37" s="3"/>
      <c r="C37" s="9"/>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4"/>
      <c r="AY37" s="4"/>
      <c r="AZ37" s="4"/>
      <c r="BA37" s="4"/>
      <c r="BB37" s="4"/>
      <c r="BC37" s="4"/>
      <c r="BD37" s="4"/>
      <c r="BE37" s="4"/>
      <c r="BF37" s="4"/>
      <c r="BG37" s="4"/>
      <c r="BH37" s="4"/>
      <c r="BI37" s="4"/>
      <c r="BJ37" s="4"/>
      <c r="BK37" s="4"/>
      <c r="BL37" s="4"/>
      <c r="BM37" s="4"/>
      <c r="BN37" s="4"/>
      <c r="BO37" s="4"/>
      <c r="BP37" s="4"/>
      <c r="BQ37" s="4"/>
      <c r="BR37" s="4"/>
      <c r="BS37" s="4"/>
      <c r="BT37" s="4"/>
      <c r="BU37" s="4"/>
      <c r="BV37" s="9" t="s">
        <v>167</v>
      </c>
      <c r="BW37" s="4"/>
      <c r="BX37" s="4"/>
      <c r="BY37" s="4"/>
      <c r="BZ37" s="4"/>
      <c r="CA37" s="4"/>
      <c r="CB37" s="4"/>
      <c r="CC37" s="4"/>
      <c r="CD37" s="4"/>
      <c r="CE37" s="4"/>
      <c r="CF37" s="4"/>
      <c r="CG37" s="4"/>
      <c r="CH37" s="4"/>
      <c r="CI37" s="4"/>
      <c r="CJ37" s="4"/>
      <c r="CK37" s="4"/>
      <c r="CL37" s="4"/>
      <c r="CM37" s="4"/>
      <c r="CN37" s="4"/>
      <c r="CO37" s="4"/>
      <c r="CP37" s="4"/>
      <c r="CQ37" s="4"/>
    </row>
    <row r="38" spans="1:95">
      <c r="A38" s="4"/>
      <c r="B38" s="3"/>
      <c r="C38" s="9"/>
      <c r="D38" s="4"/>
      <c r="E38" s="9" t="s">
        <v>95</v>
      </c>
      <c r="F38" s="3"/>
      <c r="G38" s="3"/>
      <c r="H38" s="3"/>
      <c r="I38" s="3"/>
      <c r="J38" s="3"/>
      <c r="K38" s="3"/>
      <c r="L38" s="3"/>
      <c r="M38" s="3"/>
      <c r="N38" s="3"/>
      <c r="O38" s="3"/>
      <c r="P38" s="3"/>
      <c r="Q38" s="3"/>
      <c r="R38" s="3"/>
      <c r="S38" s="3"/>
      <c r="T38" s="3"/>
      <c r="U38" s="3"/>
      <c r="V38" s="3"/>
      <c r="W38" s="3"/>
      <c r="X38" s="3"/>
      <c r="Y38" s="3"/>
      <c r="Z38" s="3"/>
      <c r="AA38" s="9"/>
      <c r="AB38" s="9"/>
      <c r="AC38" s="9"/>
      <c r="AD38" s="9"/>
      <c r="AE38" s="9"/>
      <c r="AF38" s="9"/>
      <c r="AG38" s="9"/>
      <c r="AH38" s="9"/>
      <c r="AI38" s="9"/>
      <c r="AJ38" s="9"/>
      <c r="AK38" s="9"/>
      <c r="AL38" s="9"/>
      <c r="AM38" s="9"/>
      <c r="AN38" s="9"/>
      <c r="AO38" s="3"/>
      <c r="AP38" s="3"/>
      <c r="AQ38" s="3"/>
      <c r="AR38" s="3"/>
      <c r="AS38" s="3"/>
      <c r="AT38" s="3"/>
      <c r="AU38" s="3"/>
      <c r="AV38" s="3"/>
      <c r="AW38" s="3"/>
      <c r="AX38" s="4"/>
      <c r="AY38" s="4"/>
      <c r="AZ38" s="4"/>
      <c r="BA38" s="4"/>
      <c r="BB38" s="4"/>
      <c r="BC38" s="4"/>
      <c r="BD38" s="4"/>
      <c r="BE38" s="4"/>
      <c r="BF38" s="4"/>
      <c r="BG38" s="4"/>
      <c r="BH38" s="4"/>
      <c r="BI38" s="4"/>
      <c r="BJ38" s="4"/>
      <c r="BK38" s="4"/>
      <c r="BL38" s="4"/>
      <c r="BM38" s="4"/>
      <c r="BN38" s="9"/>
      <c r="BO38" s="4"/>
      <c r="BP38" s="4"/>
      <c r="BQ38" s="4"/>
      <c r="BR38" s="4"/>
      <c r="BS38" s="4"/>
      <c r="BT38" s="4"/>
      <c r="BU38" s="4"/>
      <c r="BV38" s="9" t="s">
        <v>168</v>
      </c>
      <c r="BW38" s="4"/>
      <c r="BX38" s="4"/>
      <c r="BY38" s="4"/>
      <c r="BZ38" s="4"/>
      <c r="CA38" s="4"/>
      <c r="CB38" s="4"/>
      <c r="CC38" s="4"/>
      <c r="CD38" s="4"/>
      <c r="CE38" s="4"/>
      <c r="CF38" s="4"/>
      <c r="CG38" s="4"/>
      <c r="CH38" s="4"/>
      <c r="CI38" s="4"/>
      <c r="CJ38" s="4"/>
      <c r="CK38" s="4"/>
      <c r="CL38" s="4"/>
      <c r="CM38" s="4"/>
      <c r="CN38" s="4"/>
      <c r="CO38" s="4"/>
      <c r="CP38" s="4"/>
      <c r="CQ38" s="4"/>
    </row>
    <row r="39" spans="1:95">
      <c r="A39" s="11" t="s">
        <v>97</v>
      </c>
      <c r="B39" s="3"/>
      <c r="C39" s="9"/>
      <c r="D39" s="3"/>
      <c r="E39" s="12" t="s">
        <v>169</v>
      </c>
      <c r="F39" s="3"/>
      <c r="G39" s="3"/>
      <c r="H39" s="3"/>
      <c r="I39" s="3"/>
      <c r="J39" s="3"/>
      <c r="K39" s="3"/>
      <c r="L39" s="3" t="s">
        <v>170</v>
      </c>
      <c r="M39" s="3"/>
      <c r="N39" s="3"/>
      <c r="O39" s="3"/>
      <c r="P39" s="3"/>
      <c r="Q39" s="3"/>
      <c r="R39" s="3"/>
      <c r="S39" s="3"/>
      <c r="T39" s="3"/>
      <c r="U39" s="3"/>
      <c r="V39" s="3"/>
      <c r="W39" s="3"/>
      <c r="X39" s="3"/>
      <c r="Y39" s="4"/>
      <c r="Z39" s="12"/>
      <c r="AA39" s="12" t="s">
        <v>171</v>
      </c>
      <c r="AB39" s="9"/>
      <c r="AC39" s="9"/>
      <c r="AD39" s="9"/>
      <c r="AE39" s="9"/>
      <c r="AF39" s="9"/>
      <c r="AG39" s="9"/>
      <c r="AH39" s="9"/>
      <c r="AI39" s="9"/>
      <c r="AJ39" s="9"/>
      <c r="AK39" s="9"/>
      <c r="AL39" s="9"/>
      <c r="AM39" s="9"/>
      <c r="AN39" s="9"/>
      <c r="AO39" s="3"/>
      <c r="AP39" s="4"/>
      <c r="AQ39" s="3"/>
      <c r="AR39" s="3"/>
      <c r="AS39" s="3"/>
      <c r="AT39" s="3"/>
      <c r="AU39" s="3"/>
      <c r="AV39" s="3"/>
      <c r="AW39" s="3"/>
      <c r="AX39" s="3"/>
      <c r="AY39" s="3"/>
      <c r="AZ39" s="3"/>
      <c r="BA39" s="3"/>
      <c r="BB39" s="4"/>
      <c r="BC39" s="4"/>
      <c r="BD39" s="4"/>
      <c r="BE39" s="4"/>
      <c r="BF39" s="4"/>
      <c r="BG39" s="4"/>
      <c r="BH39" s="3"/>
      <c r="BI39" s="3"/>
      <c r="BJ39" s="3"/>
      <c r="BK39" s="3"/>
      <c r="BL39" s="9"/>
      <c r="BM39" s="9"/>
      <c r="BN39" s="9"/>
      <c r="BO39" s="4"/>
      <c r="BP39" s="4"/>
      <c r="BQ39" s="4"/>
      <c r="BR39" s="4"/>
      <c r="BS39" s="4"/>
      <c r="BT39" s="4"/>
      <c r="BU39" s="4"/>
      <c r="BV39" s="4"/>
      <c r="BW39" s="4"/>
      <c r="BX39" s="4"/>
      <c r="BY39" s="4"/>
      <c r="BZ39" s="4"/>
      <c r="CA39" s="4"/>
      <c r="CB39" s="4"/>
      <c r="CC39" s="4"/>
      <c r="CD39" s="4"/>
      <c r="CE39" s="4"/>
      <c r="CF39" s="4"/>
      <c r="CG39" s="4"/>
      <c r="CH39" s="4"/>
      <c r="CI39" s="4"/>
      <c r="CJ39" s="4"/>
      <c r="CK39" s="4"/>
      <c r="CL39" s="4"/>
      <c r="CM39" s="4"/>
      <c r="CN39" s="4"/>
      <c r="CO39" s="4"/>
      <c r="CP39" s="4"/>
      <c r="CQ39" s="4"/>
    </row>
    <row r="40" spans="1:95" ht="14.25" thickBot="1">
      <c r="A40" s="4"/>
      <c r="B40" s="2032" t="str">
        <f>CS60</f>
        <v>一般</v>
      </c>
      <c r="C40" s="2033"/>
      <c r="D40" s="12"/>
      <c r="E40" s="2034">
        <f>申告書入力用!CP74</f>
        <v>10000000</v>
      </c>
      <c r="F40" s="2035"/>
      <c r="G40" s="2035"/>
      <c r="H40" s="2035"/>
      <c r="I40" s="2035"/>
      <c r="J40" s="2036"/>
      <c r="K40" s="2037"/>
      <c r="L40" s="2038"/>
      <c r="M40" s="2027">
        <f>MAX(申告書入力用!CI17,申告書入力用!CI29,申告書入力用!AO31)-申告書入力用!CI48</f>
        <v>3</v>
      </c>
      <c r="N40" s="2028"/>
      <c r="O40" s="2037"/>
      <c r="P40" s="2038"/>
      <c r="Q40" s="2027">
        <f>MAX(申告書入力用!CQ15,申告書入力用!CQ27,申告書入力用!CQ30)</f>
        <v>20</v>
      </c>
      <c r="R40" s="2028"/>
      <c r="S40" s="2037"/>
      <c r="T40" s="2038"/>
      <c r="U40" s="2027">
        <f>MAX(申告書入力用!CI19,申告書入力用!CI31)</f>
        <v>0</v>
      </c>
      <c r="V40" s="2028"/>
      <c r="W40" s="36"/>
      <c r="X40" s="2032" t="str">
        <f>CS59</f>
        <v>一般</v>
      </c>
      <c r="Y40" s="2033"/>
      <c r="Z40" s="4"/>
      <c r="AA40" s="2034">
        <f>申告書入力用!CP73</f>
        <v>25000000</v>
      </c>
      <c r="AB40" s="2035"/>
      <c r="AC40" s="2035"/>
      <c r="AD40" s="2035"/>
      <c r="AE40" s="2035"/>
      <c r="AF40" s="2036"/>
      <c r="AG40" s="9"/>
      <c r="AH40" s="9"/>
      <c r="AI40" s="9"/>
      <c r="AJ40" s="9"/>
      <c r="AK40" s="9"/>
      <c r="AL40" s="9"/>
      <c r="AM40" s="9"/>
      <c r="AN40" s="9"/>
      <c r="AO40" s="9"/>
      <c r="AP40" s="9"/>
      <c r="AQ40" s="9" t="s">
        <v>172</v>
      </c>
      <c r="AR40" s="3"/>
      <c r="AS40" s="3"/>
      <c r="AT40" s="4"/>
      <c r="AU40" s="3"/>
      <c r="AV40" s="3"/>
      <c r="AW40" s="3"/>
      <c r="AX40" s="3"/>
      <c r="AY40" s="4"/>
      <c r="AZ40" s="4"/>
      <c r="BA40" s="4"/>
      <c r="BB40" s="4"/>
      <c r="BC40" s="4"/>
      <c r="BD40" s="4"/>
      <c r="BE40" s="4"/>
      <c r="BF40" s="4"/>
      <c r="BG40" s="4"/>
      <c r="BH40" s="4"/>
      <c r="BI40" s="4"/>
      <c r="BJ40" s="4"/>
      <c r="BK40" s="4"/>
      <c r="BL40" s="4"/>
      <c r="BM40" s="4"/>
      <c r="BN40" s="4"/>
      <c r="BO40" s="4"/>
      <c r="BP40" s="4"/>
      <c r="BQ40" s="4"/>
      <c r="BR40" s="4"/>
      <c r="BS40" s="4"/>
      <c r="BT40" s="4"/>
      <c r="BU40" s="4"/>
      <c r="BV40" s="4"/>
      <c r="BW40" s="4"/>
      <c r="BX40" s="4"/>
      <c r="BY40" s="4"/>
      <c r="BZ40" s="4"/>
      <c r="CA40" s="4"/>
      <c r="CB40" s="4"/>
      <c r="CC40" s="4"/>
      <c r="CD40" s="4"/>
      <c r="CE40" s="4"/>
      <c r="CF40" s="4"/>
      <c r="CG40" s="4"/>
      <c r="CH40" s="4"/>
      <c r="CI40" s="4"/>
      <c r="CJ40" s="4"/>
      <c r="CK40" s="4"/>
      <c r="CL40" s="4"/>
      <c r="CM40" s="4"/>
      <c r="CN40" s="4"/>
      <c r="CO40" s="4"/>
      <c r="CP40" s="4"/>
      <c r="CQ40" s="4"/>
    </row>
    <row r="41" spans="1:95" ht="14.25" thickBot="1">
      <c r="A41" s="4"/>
      <c r="B41" s="3"/>
      <c r="C41" s="3"/>
      <c r="D41" s="4"/>
      <c r="E41" s="3"/>
      <c r="F41" s="3"/>
      <c r="G41" s="3"/>
      <c r="H41" s="3"/>
      <c r="I41" s="3"/>
      <c r="J41" s="3"/>
      <c r="K41" s="3"/>
      <c r="L41" s="17" t="s">
        <v>173</v>
      </c>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4"/>
      <c r="AP41" s="3"/>
      <c r="AQ41" s="3" t="s">
        <v>155</v>
      </c>
      <c r="AR41" s="2021">
        <f>IF(AA40&lt;=0,0,
IF(E40-(400000*(P45-S45)+200000*Z45)&lt;0,AA40+(E40-Q47),
AA40))</f>
        <v>25000000</v>
      </c>
      <c r="AS41" s="2022"/>
      <c r="AT41" s="2022"/>
      <c r="AU41" s="2022"/>
      <c r="AV41" s="2022"/>
      <c r="AW41" s="2023"/>
      <c r="AX41" s="4"/>
      <c r="AY41" s="2029" t="s">
        <v>104</v>
      </c>
      <c r="AZ41" s="2029"/>
      <c r="BA41" s="4"/>
      <c r="BB41" s="2021">
        <f>IF(AA40&lt;=0,0,
IF(AND(X40="障害",E40&lt;=0),1000000+MAX(800000,400000*BD44+700000*BK44),
  IF(AND(X40="一般",E40&lt;=0),            MAX(800000,400000*BD44+700000*BK44),
  IF(       X40="障害",           1000000+                400000*BD44+700000*BK44,
                                                                     400000*BD44+700000*BK44))))</f>
        <v>9400000</v>
      </c>
      <c r="BC41" s="2022"/>
      <c r="BD41" s="2022"/>
      <c r="BE41" s="2022"/>
      <c r="BF41" s="2022"/>
      <c r="BG41" s="2023"/>
      <c r="BH41" s="4"/>
      <c r="BI41" s="4"/>
      <c r="BJ41" s="4"/>
      <c r="BK41" s="2029" t="s">
        <v>105</v>
      </c>
      <c r="BL41" s="2029"/>
      <c r="BM41" s="4"/>
      <c r="BN41" s="2021">
        <f>IF(AA40&lt;=0,0,
IF(AA40&lt;=0,MAX(800000,400000*(P45-S45)+200000*Z45),
                                  400000*(P45-S45)+200000*Z45))</f>
        <v>1200000</v>
      </c>
      <c r="BO41" s="2022"/>
      <c r="BP41" s="2022"/>
      <c r="BQ41" s="2022"/>
      <c r="BR41" s="2022"/>
      <c r="BS41" s="2023"/>
      <c r="BT41" s="4"/>
      <c r="BU41" s="17" t="s">
        <v>174</v>
      </c>
      <c r="BV41" s="17"/>
      <c r="BW41" s="9"/>
      <c r="BX41" s="9"/>
      <c r="BY41" s="9"/>
      <c r="BZ41" s="4"/>
      <c r="CA41" s="2024">
        <f>INT(MAX(0,(AR41-(BB41-BN41))*1/2))</f>
        <v>8400000</v>
      </c>
      <c r="CB41" s="2025"/>
      <c r="CC41" s="2025"/>
      <c r="CD41" s="2025"/>
      <c r="CE41" s="2025"/>
      <c r="CF41" s="2026"/>
      <c r="CG41" s="9"/>
      <c r="CH41" s="9"/>
      <c r="CI41" s="4"/>
      <c r="CJ41" s="4"/>
      <c r="CK41" s="4"/>
      <c r="CL41" s="4"/>
      <c r="CM41" s="4"/>
      <c r="CN41" s="4"/>
      <c r="CO41" s="4"/>
      <c r="CP41" s="4"/>
      <c r="CQ41" s="4"/>
    </row>
    <row r="42" spans="1:95">
      <c r="A42" s="4"/>
      <c r="B42" s="3"/>
      <c r="C42" s="3"/>
      <c r="D42" s="9" t="s">
        <v>175</v>
      </c>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4"/>
      <c r="AI42" s="3"/>
      <c r="AJ42" s="3"/>
      <c r="AK42" s="3"/>
      <c r="AL42" s="3"/>
      <c r="AM42" s="3"/>
      <c r="AN42" s="3"/>
      <c r="AO42" s="4"/>
      <c r="AP42" s="4"/>
      <c r="AQ42" s="4"/>
      <c r="AR42" s="4"/>
      <c r="AS42" s="4"/>
      <c r="AT42" s="21" t="s">
        <v>176</v>
      </c>
      <c r="AU42" s="4"/>
      <c r="AV42" s="4"/>
      <c r="AW42" s="4"/>
      <c r="AX42" s="4"/>
      <c r="AY42" s="4"/>
      <c r="AZ42" s="4"/>
      <c r="BA42" s="4"/>
      <c r="BB42" s="4"/>
      <c r="BC42" s="4"/>
      <c r="BD42" s="4"/>
      <c r="BE42" s="4"/>
      <c r="BF42" s="4"/>
      <c r="BG42" s="4"/>
      <c r="BH42" s="4"/>
      <c r="BI42" s="4"/>
      <c r="BJ42" s="4"/>
      <c r="BK42" s="4"/>
      <c r="BL42" s="4"/>
      <c r="BM42" s="4"/>
      <c r="BN42" s="4"/>
      <c r="BO42" s="4"/>
      <c r="BP42" s="4"/>
      <c r="BQ42" s="4"/>
      <c r="BR42" s="4"/>
      <c r="BS42" s="4"/>
      <c r="BT42" s="4"/>
      <c r="BU42" s="4"/>
      <c r="BV42" s="4"/>
      <c r="BW42" s="4"/>
      <c r="BX42" s="4"/>
      <c r="BY42" s="4"/>
      <c r="BZ42" s="4"/>
      <c r="CA42" s="4"/>
      <c r="CB42" s="4"/>
      <c r="CC42" s="4"/>
      <c r="CD42" s="4"/>
      <c r="CE42" s="4"/>
      <c r="CF42" s="4"/>
      <c r="CG42" s="4"/>
      <c r="CH42" s="4"/>
      <c r="CI42" s="4"/>
      <c r="CJ42" s="4"/>
      <c r="CK42" s="4"/>
      <c r="CL42" s="4"/>
      <c r="CM42" s="4"/>
      <c r="CN42" s="4"/>
      <c r="CO42" s="4"/>
      <c r="CP42" s="4"/>
      <c r="CQ42" s="4"/>
    </row>
    <row r="43" spans="1:95">
      <c r="A43" s="4"/>
      <c r="B43" s="3"/>
      <c r="C43" s="3"/>
      <c r="D43" s="3"/>
      <c r="E43" s="3"/>
      <c r="F43" s="3"/>
      <c r="G43" s="634"/>
      <c r="H43" s="3"/>
      <c r="I43" s="3"/>
      <c r="J43" s="3"/>
      <c r="K43" s="21" t="s">
        <v>177</v>
      </c>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4"/>
      <c r="AO43" s="3"/>
      <c r="AP43" s="3"/>
      <c r="AQ43" s="3"/>
      <c r="AR43" s="4"/>
      <c r="AS43" s="3"/>
      <c r="AT43" s="3"/>
      <c r="AU43" s="3"/>
      <c r="AV43" s="3"/>
      <c r="AW43" s="4"/>
      <c r="AX43" s="4"/>
      <c r="AY43" s="710"/>
      <c r="AZ43" s="4"/>
      <c r="BA43" s="3" t="s">
        <v>538</v>
      </c>
      <c r="BB43" s="3"/>
      <c r="BC43" s="4"/>
      <c r="BD43" s="4"/>
      <c r="BE43" s="4"/>
      <c r="BF43" s="4"/>
      <c r="BG43" s="710"/>
      <c r="BH43" s="4"/>
      <c r="BI43" s="3" t="s">
        <v>539</v>
      </c>
      <c r="BJ43" s="4"/>
      <c r="BK43" s="4"/>
      <c r="BL43" s="4"/>
      <c r="BM43" s="4"/>
      <c r="BN43" s="4"/>
      <c r="BO43" s="4"/>
      <c r="BP43" s="4"/>
      <c r="BQ43" s="4"/>
      <c r="BR43" s="4"/>
      <c r="BS43" s="4"/>
      <c r="BT43" s="4"/>
      <c r="BU43" s="4"/>
      <c r="BV43" s="4"/>
      <c r="BW43" s="4"/>
      <c r="BX43" s="4"/>
      <c r="BY43" s="4"/>
      <c r="BZ43" s="4"/>
      <c r="CA43" s="4"/>
      <c r="CB43" s="4"/>
      <c r="CC43" s="4"/>
      <c r="CD43" s="4"/>
      <c r="CE43" s="4"/>
      <c r="CF43" s="4"/>
      <c r="CG43" s="4"/>
      <c r="CH43" s="4"/>
      <c r="CI43" s="4"/>
      <c r="CJ43" s="4"/>
      <c r="CK43" s="4"/>
      <c r="CL43" s="4"/>
      <c r="CM43" s="4"/>
      <c r="CN43" s="4"/>
      <c r="CO43" s="4"/>
      <c r="CP43" s="4"/>
      <c r="CQ43" s="4"/>
    </row>
    <row r="44" spans="1:95" ht="14.25" thickBot="1">
      <c r="A44" s="4"/>
      <c r="B44" s="3"/>
      <c r="C44" s="3"/>
      <c r="D44" s="3"/>
      <c r="E44" s="3"/>
      <c r="F44" s="3"/>
      <c r="G44" s="3"/>
      <c r="H44" s="3"/>
      <c r="I44" s="3"/>
      <c r="J44" s="3"/>
      <c r="K44" s="3"/>
      <c r="L44" s="3"/>
      <c r="M44" s="3"/>
      <c r="N44" s="3"/>
      <c r="O44" s="3" t="s">
        <v>178</v>
      </c>
      <c r="P44" s="4"/>
      <c r="Q44" s="4"/>
      <c r="R44" s="4"/>
      <c r="S44" s="4"/>
      <c r="T44" s="4"/>
      <c r="U44" s="4"/>
      <c r="V44" s="4"/>
      <c r="W44" s="4"/>
      <c r="X44" s="4"/>
      <c r="Y44" s="4"/>
      <c r="Z44" s="3"/>
      <c r="AA44" s="3"/>
      <c r="AB44" s="3"/>
      <c r="AC44" s="3"/>
      <c r="AD44" s="3"/>
      <c r="AE44" s="3"/>
      <c r="AF44" s="12" t="s">
        <v>179</v>
      </c>
      <c r="AG44" s="4"/>
      <c r="AH44" s="3"/>
      <c r="AI44" s="3"/>
      <c r="AJ44" s="3"/>
      <c r="AK44" s="3"/>
      <c r="AL44" s="3"/>
      <c r="AM44" s="3"/>
      <c r="AN44" s="3"/>
      <c r="AO44" s="4"/>
      <c r="AP44" s="12"/>
      <c r="AQ44" s="4"/>
      <c r="AR44" s="3"/>
      <c r="AS44" s="3"/>
      <c r="AT44" s="3"/>
      <c r="AU44" s="3"/>
      <c r="AV44" s="3"/>
      <c r="AW44" s="4"/>
      <c r="AX44" s="25" t="s">
        <v>163</v>
      </c>
      <c r="AY44" s="3"/>
      <c r="AZ44" s="3"/>
      <c r="BA44" s="3"/>
      <c r="BB44" s="3"/>
      <c r="BC44" s="9"/>
      <c r="BD44" s="2027">
        <f>IF(AND(申告書入力用!CQ30&gt;0,申告書入力用!CI27&gt;0),MIN(20,申告書入力用!CI27-申告書入力用!CI46),
IF(AND(申告書入力用!CQ15&gt;0,申告書入力用!CI15&gt;0),MIN(20,申告書入力用!CI15-申告書入力用!CI46),0))</f>
        <v>20</v>
      </c>
      <c r="BE44" s="2028"/>
      <c r="BF44" s="33" t="s">
        <v>180</v>
      </c>
      <c r="BG44" s="17"/>
      <c r="BH44" s="17"/>
      <c r="BI44" s="17"/>
      <c r="BJ44" s="17"/>
      <c r="BK44" s="2027">
        <f>IF(AND(申告書入力用!CQ30&gt;0,申告書入力用!CI27&gt;0),MAX(0,申告書入力用!CI27-申告書入力用!CI46-20),
IF(AND(申告書入力用!CQ15&gt;0,申告書入力用!CI15&gt;0),MAX(0,申告書入力用!CI15-申告書入力用!CI46-20),0))</f>
        <v>2</v>
      </c>
      <c r="BL44" s="2028"/>
      <c r="BM44" s="34" t="s">
        <v>151</v>
      </c>
      <c r="BN44" s="4"/>
      <c r="BO44" s="4"/>
      <c r="BP44" s="4"/>
      <c r="BQ44" s="4"/>
      <c r="BR44" s="4"/>
      <c r="BS44" s="4"/>
      <c r="BT44" s="4"/>
      <c r="BU44" s="4"/>
      <c r="BV44" s="4"/>
      <c r="BW44" s="4"/>
      <c r="BX44" s="4"/>
      <c r="BY44" s="4"/>
      <c r="BZ44" s="4"/>
      <c r="CA44" s="4"/>
      <c r="CB44" s="4"/>
      <c r="CC44" s="4"/>
      <c r="CD44" s="4"/>
      <c r="CE44" s="4"/>
      <c r="CF44" s="4"/>
      <c r="CG44" s="4"/>
      <c r="CH44" s="4"/>
      <c r="CI44" s="4"/>
      <c r="CJ44" s="4"/>
      <c r="CK44" s="4"/>
      <c r="CL44" s="4"/>
      <c r="CM44" s="4"/>
      <c r="CN44" s="4"/>
      <c r="CO44" s="4"/>
      <c r="CP44" s="4"/>
      <c r="CQ44" s="4"/>
    </row>
    <row r="45" spans="1:95" ht="14.25" thickBot="1">
      <c r="A45" s="4"/>
      <c r="B45" s="3"/>
      <c r="C45" s="4"/>
      <c r="D45" s="3" t="s">
        <v>120</v>
      </c>
      <c r="E45" s="2021">
        <f>IF(E40&lt;=0,0,
IF((AA40-(400000*BD44+700000*BK44-(400000*(P45-S45)+200000*Z45)))*1/2&lt;0,E40+AA40-(BB41-BN41),
E40))</f>
        <v>10000000</v>
      </c>
      <c r="F45" s="2022"/>
      <c r="G45" s="2022"/>
      <c r="H45" s="2022"/>
      <c r="I45" s="2022"/>
      <c r="J45" s="2023"/>
      <c r="K45" s="25" t="s">
        <v>108</v>
      </c>
      <c r="L45" s="3"/>
      <c r="M45" s="3"/>
      <c r="N45" s="3"/>
      <c r="O45" s="3"/>
      <c r="P45" s="2030">
        <f>M40</f>
        <v>3</v>
      </c>
      <c r="Q45" s="2031"/>
      <c r="R45" s="634" t="s">
        <v>122</v>
      </c>
      <c r="S45" s="2030">
        <f>U40</f>
        <v>0</v>
      </c>
      <c r="T45" s="2031"/>
      <c r="U45" s="25" t="s">
        <v>181</v>
      </c>
      <c r="V45" s="3"/>
      <c r="W45" s="3"/>
      <c r="X45" s="3"/>
      <c r="Y45" s="3"/>
      <c r="Z45" s="2030">
        <f>U40</f>
        <v>0</v>
      </c>
      <c r="AA45" s="2031"/>
      <c r="AB45" s="17" t="s">
        <v>182</v>
      </c>
      <c r="AC45" s="3"/>
      <c r="AD45" s="3"/>
      <c r="AE45" s="3"/>
      <c r="AF45" s="2024">
        <f>MAX(0,E45-Q47)</f>
        <v>8800000</v>
      </c>
      <c r="AG45" s="2025"/>
      <c r="AH45" s="2025"/>
      <c r="AI45" s="2025"/>
      <c r="AJ45" s="2025"/>
      <c r="AK45" s="2026"/>
      <c r="AL45" s="9"/>
      <c r="AM45" s="9"/>
      <c r="AN45" s="9"/>
      <c r="AO45" s="4"/>
      <c r="AP45" s="4"/>
      <c r="AQ45" s="4"/>
      <c r="AR45" s="4"/>
      <c r="AS45" s="4"/>
      <c r="AT45" s="4"/>
      <c r="AU45" s="4"/>
      <c r="AV45" s="4"/>
      <c r="AW45" s="4"/>
      <c r="AX45" s="4"/>
      <c r="AY45" s="4"/>
      <c r="AZ45" s="4"/>
      <c r="BA45" s="4"/>
      <c r="BB45" s="4"/>
      <c r="BC45" s="4"/>
      <c r="BD45" s="4"/>
      <c r="BE45" s="4"/>
      <c r="BF45" s="4"/>
      <c r="BG45" s="4"/>
      <c r="BH45" s="4"/>
      <c r="BI45" s="4"/>
      <c r="BJ45" s="4"/>
      <c r="BK45" s="4"/>
      <c r="BL45" s="4"/>
      <c r="BM45" s="4"/>
      <c r="BN45" s="4"/>
      <c r="BO45" s="4"/>
      <c r="BP45" s="4"/>
      <c r="BQ45" s="4"/>
      <c r="BR45" s="4"/>
      <c r="BS45" s="4"/>
      <c r="BT45" s="4"/>
      <c r="BU45" s="4"/>
      <c r="BV45" s="4"/>
      <c r="BW45" s="4"/>
      <c r="BX45" s="4"/>
      <c r="BY45" s="4"/>
      <c r="BZ45" s="30" t="s">
        <v>131</v>
      </c>
      <c r="CA45" s="2024">
        <f>INT(IF(AF45&lt;0,CA41,
IF(CA41&lt;0,AF45,
INT(AF45+CA41)))/1000)*1000</f>
        <v>17200000</v>
      </c>
      <c r="CB45" s="2025"/>
      <c r="CC45" s="2025"/>
      <c r="CD45" s="2025"/>
      <c r="CE45" s="2025"/>
      <c r="CF45" s="2026"/>
      <c r="CG45" s="9"/>
      <c r="CH45" s="4"/>
      <c r="CI45" s="4"/>
      <c r="CJ45" s="4"/>
      <c r="CK45" s="4"/>
      <c r="CL45" s="4"/>
      <c r="CM45" s="4"/>
      <c r="CN45" s="4"/>
      <c r="CO45" s="4"/>
      <c r="CP45" s="4"/>
      <c r="CQ45" s="4"/>
    </row>
    <row r="46" spans="1:95">
      <c r="A46" s="4"/>
      <c r="B46" s="3"/>
      <c r="C46" s="3"/>
      <c r="D46" s="3"/>
      <c r="E46" s="3"/>
      <c r="F46" s="3"/>
      <c r="G46" s="3"/>
      <c r="H46" s="3"/>
      <c r="I46" s="3"/>
      <c r="J46" s="3"/>
      <c r="K46" s="4"/>
      <c r="L46" s="4"/>
      <c r="M46" s="4"/>
      <c r="N46" s="4"/>
      <c r="O46" s="4"/>
      <c r="P46" s="4"/>
      <c r="Q46" s="4"/>
      <c r="R46" s="4"/>
      <c r="S46" s="4"/>
      <c r="T46" s="4"/>
      <c r="U46" s="4"/>
      <c r="V46" s="4"/>
      <c r="W46" s="3"/>
      <c r="X46" s="3"/>
      <c r="Y46" s="3"/>
      <c r="Z46" s="3"/>
      <c r="AA46" s="3"/>
      <c r="AB46" s="3"/>
      <c r="AC46" s="3"/>
      <c r="AD46" s="3"/>
      <c r="AE46" s="3"/>
      <c r="AF46" s="3"/>
      <c r="AG46" s="4"/>
      <c r="AH46" s="3"/>
      <c r="AI46" s="3"/>
      <c r="AJ46" s="3"/>
      <c r="AK46" s="3"/>
      <c r="AL46" s="3"/>
      <c r="AM46" s="3"/>
      <c r="AN46" s="3"/>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4"/>
      <c r="BP46" s="4"/>
      <c r="BQ46" s="4"/>
      <c r="BR46" s="4"/>
      <c r="BS46" s="4"/>
      <c r="BT46" s="4"/>
      <c r="BU46" s="4"/>
      <c r="BV46" s="4"/>
      <c r="BW46" s="4"/>
      <c r="BX46" s="4"/>
      <c r="BY46" s="3"/>
      <c r="BZ46" s="4"/>
      <c r="CA46" s="4"/>
      <c r="CB46" s="4"/>
      <c r="CC46" s="4"/>
      <c r="CD46" s="4"/>
      <c r="CE46" s="4"/>
      <c r="CF46" s="4"/>
      <c r="CG46" s="4"/>
      <c r="CH46" s="4"/>
      <c r="CI46" s="4"/>
      <c r="CJ46" s="4"/>
      <c r="CK46" s="4"/>
      <c r="CL46" s="4"/>
      <c r="CM46" s="4"/>
      <c r="CN46" s="251" t="s">
        <v>310</v>
      </c>
      <c r="CO46" s="4"/>
      <c r="CP46" s="4"/>
      <c r="CQ46" s="4"/>
    </row>
    <row r="47" spans="1:95">
      <c r="A47" s="4"/>
      <c r="B47" s="3"/>
      <c r="C47" s="3"/>
      <c r="D47" s="3"/>
      <c r="E47" s="3"/>
      <c r="F47" s="3"/>
      <c r="G47" s="3"/>
      <c r="H47" s="3"/>
      <c r="I47" s="3"/>
      <c r="J47" s="3"/>
      <c r="K47" s="25"/>
      <c r="L47" s="3"/>
      <c r="M47" s="3"/>
      <c r="N47" s="3"/>
      <c r="O47" s="3"/>
      <c r="P47" s="28" t="s">
        <v>183</v>
      </c>
      <c r="Q47" s="2021">
        <f>IF(E40&lt;=0,0,
IF(AND(B40="障害",AA40&lt;=0,E9&lt;=0),1000000+MAX(800000,400000*(P45-S45)+200000*Z45),
  IF(AND(B40="一般",AA40&lt;=0,E9&lt;=0),             MAX(800000,400000*(P45-S45)+200000*Z45),
  IF(      B40="障害",             1000000+                 400000*(P45-S45)+200000*Z45,
                                                                       400000*(P45-S45)+200000*Z45))))</f>
        <v>1200000</v>
      </c>
      <c r="R47" s="2022"/>
      <c r="S47" s="2022"/>
      <c r="T47" s="2022"/>
      <c r="U47" s="2022"/>
      <c r="V47" s="2023"/>
      <c r="W47" s="3"/>
      <c r="X47" s="4"/>
      <c r="Y47" s="4"/>
      <c r="Z47" s="4"/>
      <c r="AA47" s="4"/>
      <c r="AB47" s="4"/>
      <c r="AC47" s="4"/>
      <c r="AD47" s="4"/>
      <c r="AE47" s="17"/>
      <c r="AF47" s="4"/>
      <c r="AG47" s="4"/>
      <c r="AH47" s="4"/>
      <c r="AI47" s="4"/>
      <c r="AJ47" s="4"/>
      <c r="AK47" s="4"/>
      <c r="AL47" s="3"/>
      <c r="AM47" s="3"/>
      <c r="AN47" s="3"/>
      <c r="AO47" s="3"/>
      <c r="AP47" s="3"/>
      <c r="AQ47" s="3"/>
      <c r="AR47" s="3"/>
      <c r="AS47" s="3"/>
      <c r="AT47" s="3"/>
      <c r="AU47" s="3"/>
      <c r="AV47" s="4"/>
      <c r="AW47" s="3"/>
      <c r="AX47" s="4"/>
      <c r="AY47" s="17"/>
      <c r="AZ47" s="17"/>
      <c r="BA47" s="4"/>
      <c r="BB47" s="4"/>
      <c r="BC47" s="4"/>
      <c r="BD47" s="4"/>
      <c r="BE47" s="4"/>
      <c r="BF47" s="4"/>
      <c r="BG47" s="4"/>
      <c r="BH47" s="4"/>
      <c r="BI47" s="4"/>
      <c r="BJ47" s="4"/>
      <c r="BK47" s="4"/>
      <c r="BL47" s="4"/>
      <c r="BM47" s="4"/>
      <c r="BN47" s="4"/>
      <c r="BO47" s="4"/>
      <c r="BP47" s="4"/>
      <c r="BQ47" s="4"/>
      <c r="BR47" s="4"/>
      <c r="BS47" s="4"/>
      <c r="BT47" s="4"/>
      <c r="BU47" s="3"/>
      <c r="BV47" s="3"/>
      <c r="BW47" s="4"/>
      <c r="BX47" s="4"/>
      <c r="BY47" s="4"/>
      <c r="BZ47" s="4"/>
      <c r="CA47" s="4"/>
      <c r="CB47" s="4"/>
      <c r="CC47" s="4"/>
      <c r="CD47" s="3"/>
      <c r="CE47" s="4"/>
      <c r="CF47" s="4"/>
      <c r="CG47" s="4"/>
      <c r="CH47" s="4"/>
      <c r="CI47" s="4"/>
      <c r="CJ47" s="4"/>
      <c r="CK47" s="4"/>
      <c r="CL47" s="4"/>
      <c r="CM47" s="4"/>
      <c r="CN47" s="251" t="s">
        <v>311</v>
      </c>
      <c r="CO47" s="4"/>
      <c r="CP47" s="4"/>
      <c r="CQ47" s="4"/>
    </row>
    <row r="48" spans="1:95">
      <c r="A48" s="4"/>
      <c r="B48" s="3"/>
      <c r="C48" s="3"/>
      <c r="D48" s="3"/>
      <c r="E48" s="3"/>
      <c r="F48" s="3"/>
      <c r="G48" s="3"/>
      <c r="H48" s="3"/>
      <c r="I48" s="3"/>
      <c r="J48" s="3"/>
      <c r="K48" s="3"/>
      <c r="L48" s="3"/>
      <c r="M48" s="3"/>
      <c r="N48" s="3"/>
      <c r="O48" s="3"/>
      <c r="P48" s="3"/>
      <c r="Q48" s="3"/>
      <c r="R48" s="3"/>
      <c r="S48" s="3"/>
      <c r="T48" s="3"/>
      <c r="U48" s="3"/>
      <c r="V48" s="3"/>
      <c r="W48" s="3"/>
      <c r="X48" s="4"/>
      <c r="Y48" s="4"/>
      <c r="Z48" s="4"/>
      <c r="AA48" s="4"/>
      <c r="AB48" s="4"/>
      <c r="AC48" s="4"/>
      <c r="AD48" s="4"/>
      <c r="AE48" s="17"/>
      <c r="AF48" s="29"/>
      <c r="AG48" s="29"/>
      <c r="AH48" s="29"/>
      <c r="AI48" s="29"/>
      <c r="AJ48" s="29"/>
      <c r="AK48" s="29"/>
      <c r="AL48" s="3"/>
      <c r="AM48" s="3"/>
      <c r="AN48" s="3"/>
      <c r="AO48" s="3"/>
      <c r="AP48" s="3"/>
      <c r="AQ48" s="3"/>
      <c r="AR48" s="3"/>
      <c r="AS48" s="3"/>
      <c r="AT48" s="3"/>
      <c r="AU48" s="3"/>
      <c r="AV48" s="3"/>
      <c r="AW48" s="4"/>
      <c r="AX48" s="4"/>
      <c r="AY48" s="4"/>
      <c r="AZ48" s="4"/>
      <c r="BA48" s="4"/>
      <c r="BB48" s="4"/>
      <c r="BC48" s="4"/>
      <c r="BD48" s="4"/>
      <c r="BE48" s="4"/>
      <c r="BF48" s="4"/>
      <c r="BG48" s="4"/>
      <c r="BH48" s="4"/>
      <c r="BI48" s="4"/>
      <c r="BJ48" s="4"/>
      <c r="BK48" s="4"/>
      <c r="BL48" s="4"/>
      <c r="BM48" s="4"/>
      <c r="BN48" s="4"/>
      <c r="BO48" s="4"/>
      <c r="BP48" s="4"/>
      <c r="BQ48" s="4"/>
      <c r="BR48" s="4"/>
      <c r="BS48" s="4"/>
      <c r="BT48" s="4"/>
      <c r="BU48" s="4"/>
      <c r="BV48" s="4"/>
      <c r="BW48" s="17"/>
      <c r="BX48" s="29"/>
      <c r="BY48" s="29"/>
      <c r="BZ48" s="29"/>
      <c r="CA48" s="29"/>
      <c r="CB48" s="29"/>
      <c r="CC48" s="29"/>
      <c r="CD48" s="3"/>
      <c r="CE48" s="3"/>
      <c r="CF48" s="4"/>
      <c r="CG48" s="29"/>
      <c r="CH48" s="29"/>
      <c r="CI48" s="4"/>
      <c r="CJ48" s="29"/>
      <c r="CK48" s="29"/>
      <c r="CL48" s="29"/>
      <c r="CM48" s="4"/>
      <c r="CN48" s="4"/>
      <c r="CO48" s="4"/>
      <c r="CP48" s="4"/>
      <c r="CQ48" s="4"/>
    </row>
    <row r="49" spans="1:97">
      <c r="A49" s="4"/>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4"/>
      <c r="BS49" s="4"/>
      <c r="BT49" s="4"/>
      <c r="BU49" s="4"/>
      <c r="BV49" s="3"/>
      <c r="BW49" s="4"/>
      <c r="BX49" s="29"/>
      <c r="BY49" s="29"/>
      <c r="BZ49" s="29"/>
      <c r="CA49" s="29"/>
      <c r="CB49" s="29"/>
      <c r="CC49" s="29"/>
      <c r="CD49" s="4"/>
      <c r="CE49" s="4"/>
      <c r="CF49" s="4"/>
      <c r="CG49" s="4"/>
      <c r="CH49" s="4"/>
      <c r="CI49" s="4"/>
      <c r="CJ49" s="4"/>
      <c r="CK49" s="4"/>
      <c r="CL49" s="4"/>
      <c r="CM49" s="4"/>
      <c r="CN49" s="4"/>
      <c r="CO49" s="4"/>
      <c r="CP49" s="4"/>
      <c r="CQ49" s="4"/>
    </row>
    <row r="59" spans="1:97">
      <c r="CR59" s="590" t="s">
        <v>461</v>
      </c>
      <c r="CS59" s="591" t="str">
        <f>IF(OR(申告書入力用!U19="障害",申告書入力用!BJ72="障害"),"障害","一般")</f>
        <v>一般</v>
      </c>
    </row>
    <row r="60" spans="1:97">
      <c r="CR60" s="590" t="s">
        <v>462</v>
      </c>
      <c r="CS60" s="591" t="str">
        <f>IF(OR(申告書入力用!U20="障害",申告書入力用!BM74="障害"),"障害","一般")</f>
        <v>一般</v>
      </c>
    </row>
    <row r="61" spans="1:97">
      <c r="CR61" s="590" t="s">
        <v>463</v>
      </c>
      <c r="CS61" s="591" t="str">
        <f>IF(OR(申告書入力用!U21="障害",申告書入力用!BM76="障害"),"障害","一般")</f>
        <v>一般</v>
      </c>
    </row>
  </sheetData>
  <mergeCells count="90">
    <mergeCell ref="E5:L5"/>
    <mergeCell ref="B7:C7"/>
    <mergeCell ref="E7:J7"/>
    <mergeCell ref="B9:C9"/>
    <mergeCell ref="E9:J9"/>
    <mergeCell ref="AR9:AS9"/>
    <mergeCell ref="K7:L7"/>
    <mergeCell ref="M7:N7"/>
    <mergeCell ref="O7:P7"/>
    <mergeCell ref="Q7:R7"/>
    <mergeCell ref="BF7:BK7"/>
    <mergeCell ref="S7:T7"/>
    <mergeCell ref="U7:V7"/>
    <mergeCell ref="W7:AA7"/>
    <mergeCell ref="AB7:AG7"/>
    <mergeCell ref="AM7:AR7"/>
    <mergeCell ref="AX7:BC7"/>
    <mergeCell ref="CD12:CI12"/>
    <mergeCell ref="E14:J14"/>
    <mergeCell ref="P14:Q14"/>
    <mergeCell ref="S14:T14"/>
    <mergeCell ref="Z14:AA14"/>
    <mergeCell ref="AD14:AI14"/>
    <mergeCell ref="BG12:BL12"/>
    <mergeCell ref="BQ12:BV12"/>
    <mergeCell ref="AX12:BC12"/>
    <mergeCell ref="Q24:R24"/>
    <mergeCell ref="AW15:BB15"/>
    <mergeCell ref="BK15:BP15"/>
    <mergeCell ref="BT15:BY15"/>
    <mergeCell ref="CE15:CJ15"/>
    <mergeCell ref="Q16:V16"/>
    <mergeCell ref="BT17:BY17"/>
    <mergeCell ref="CE17:CJ17"/>
    <mergeCell ref="S24:T24"/>
    <mergeCell ref="U24:V24"/>
    <mergeCell ref="AB24:AG24"/>
    <mergeCell ref="AM24:AR24"/>
    <mergeCell ref="BA24:BF24"/>
    <mergeCell ref="B24:C24"/>
    <mergeCell ref="E24:J24"/>
    <mergeCell ref="K24:L24"/>
    <mergeCell ref="M24:N24"/>
    <mergeCell ref="O24:P24"/>
    <mergeCell ref="B26:C26"/>
    <mergeCell ref="E26:J26"/>
    <mergeCell ref="AN26:AO26"/>
    <mergeCell ref="AQ26:AR26"/>
    <mergeCell ref="AX26:AY26"/>
    <mergeCell ref="BJ29:BK29"/>
    <mergeCell ref="BN29:BS29"/>
    <mergeCell ref="CA29:CF29"/>
    <mergeCell ref="K32:P32"/>
    <mergeCell ref="Y32:AD32"/>
    <mergeCell ref="AH32:AM32"/>
    <mergeCell ref="BD32:BE32"/>
    <mergeCell ref="BK32:BL32"/>
    <mergeCell ref="L29:Q29"/>
    <mergeCell ref="U29:Z29"/>
    <mergeCell ref="AG29:AL29"/>
    <mergeCell ref="AR29:AW29"/>
    <mergeCell ref="AY29:AZ29"/>
    <mergeCell ref="BB29:BG29"/>
    <mergeCell ref="AH34:AM34"/>
    <mergeCell ref="CA34:CF34"/>
    <mergeCell ref="B40:C40"/>
    <mergeCell ref="E40:J40"/>
    <mergeCell ref="K40:L40"/>
    <mergeCell ref="M40:N40"/>
    <mergeCell ref="O40:P40"/>
    <mergeCell ref="Q40:R40"/>
    <mergeCell ref="S40:T40"/>
    <mergeCell ref="U40:V40"/>
    <mergeCell ref="X40:Y40"/>
    <mergeCell ref="AA40:AF40"/>
    <mergeCell ref="E45:J45"/>
    <mergeCell ref="P45:Q45"/>
    <mergeCell ref="S45:T45"/>
    <mergeCell ref="Z45:AA45"/>
    <mergeCell ref="AF45:AK45"/>
    <mergeCell ref="Q47:V47"/>
    <mergeCell ref="BN41:BS41"/>
    <mergeCell ref="CA41:CF41"/>
    <mergeCell ref="BD44:BE44"/>
    <mergeCell ref="BK44:BL44"/>
    <mergeCell ref="CA45:CF45"/>
    <mergeCell ref="BK41:BL41"/>
    <mergeCell ref="AR41:AW41"/>
    <mergeCell ref="AY41:AZ41"/>
    <mergeCell ref="BB41:BG41"/>
  </mergeCells>
  <phoneticPr fontId="3"/>
  <dataValidations count="1">
    <dataValidation type="list" allowBlank="1" showInputMessage="1" showErrorMessage="1" sqref="X40:Y40 B7:C7 B9:C9 B24:C24 B26:C26 B40:C40" xr:uid="{00000000-0002-0000-0700-000000000000}">
      <formula1>"一般,障害"</formula1>
    </dataValidation>
  </dataValidations>
  <pageMargins left="0" right="0" top="0" bottom="0" header="0" footer="0"/>
  <pageSetup paperSize="9" scale="98" orientation="landscape" blackAndWhite="1"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CZ41"/>
  <sheetViews>
    <sheetView showGridLines="0" zoomScaleNormal="100" workbookViewId="0">
      <selection activeCell="CJ86" sqref="CJ86"/>
    </sheetView>
  </sheetViews>
  <sheetFormatPr defaultRowHeight="13.5"/>
  <cols>
    <col min="1" max="102" width="1.625" style="5" customWidth="1"/>
    <col min="103" max="16384" width="9" style="5"/>
  </cols>
  <sheetData>
    <row r="1" spans="1:98">
      <c r="A1" s="3"/>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37"/>
      <c r="CN1" s="37"/>
      <c r="CO1" s="37"/>
      <c r="CP1" s="37"/>
      <c r="CQ1" s="37"/>
      <c r="CR1" s="37"/>
      <c r="CS1" s="37"/>
      <c r="CT1" s="37"/>
    </row>
    <row r="2" spans="1:98" ht="14.25">
      <c r="A2" s="3"/>
      <c r="B2" s="6" t="s">
        <v>309</v>
      </c>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7"/>
      <c r="AX2" s="4"/>
      <c r="AY2" s="8"/>
      <c r="AZ2" s="3"/>
      <c r="BA2" s="3"/>
      <c r="BB2" s="3"/>
      <c r="BC2" s="3"/>
      <c r="BD2" s="3"/>
      <c r="BE2" s="3"/>
      <c r="BF2" s="4"/>
      <c r="BG2" s="4"/>
      <c r="BH2" s="4"/>
      <c r="BI2" s="4"/>
      <c r="BJ2" s="4"/>
      <c r="BK2" s="4"/>
      <c r="BL2" s="4"/>
      <c r="BM2" s="4"/>
      <c r="BN2" s="4"/>
      <c r="BO2" s="4"/>
      <c r="BP2" s="4"/>
      <c r="BQ2" s="4"/>
      <c r="BR2" s="4"/>
      <c r="BS2" s="4"/>
      <c r="BT2" s="4"/>
      <c r="BU2" s="4"/>
      <c r="BV2" s="4"/>
      <c r="BW2" s="4"/>
      <c r="BX2" s="4"/>
      <c r="BY2" s="4"/>
      <c r="BZ2" s="4"/>
      <c r="CA2" s="4"/>
      <c r="CB2" s="4"/>
      <c r="CC2" s="4"/>
      <c r="CD2" s="9"/>
      <c r="CE2" s="4"/>
      <c r="CF2" s="4" t="s">
        <v>184</v>
      </c>
      <c r="CG2" s="4"/>
      <c r="CH2" s="4"/>
      <c r="CI2" s="4"/>
      <c r="CJ2" s="4"/>
      <c r="CK2" s="4"/>
      <c r="CL2" s="4"/>
      <c r="CM2" s="37"/>
      <c r="CN2" s="37"/>
      <c r="CO2" s="37"/>
      <c r="CP2" s="37"/>
      <c r="CQ2" s="37"/>
      <c r="CR2" s="37"/>
      <c r="CS2" s="37"/>
      <c r="CT2" s="37"/>
    </row>
    <row r="3" spans="1:98">
      <c r="A3" s="3"/>
      <c r="B3" s="3"/>
      <c r="C3" s="9"/>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10"/>
      <c r="AX3" s="4"/>
      <c r="AY3" s="3"/>
      <c r="AZ3" s="3"/>
      <c r="BA3" s="3"/>
      <c r="BB3" s="3"/>
      <c r="BC3" s="3"/>
      <c r="BD3" s="3"/>
      <c r="BE3" s="3"/>
      <c r="BF3" s="4"/>
      <c r="BG3" s="4"/>
      <c r="BH3" s="4"/>
      <c r="BI3" s="4"/>
      <c r="BJ3" s="4"/>
      <c r="BK3" s="4"/>
      <c r="BL3" s="4"/>
      <c r="BM3" s="4"/>
      <c r="BN3" s="4"/>
      <c r="BO3" s="4"/>
      <c r="BP3" s="4"/>
      <c r="BQ3" s="4"/>
      <c r="BR3" s="4"/>
      <c r="BS3" s="4"/>
      <c r="BT3" s="4"/>
      <c r="BU3" s="4"/>
      <c r="BV3" s="4"/>
      <c r="BW3" s="4"/>
      <c r="BX3" s="4"/>
      <c r="BY3" s="4"/>
      <c r="BZ3" s="4"/>
      <c r="CA3" s="4"/>
      <c r="CB3" s="4"/>
      <c r="CC3" s="4"/>
      <c r="CD3" s="9"/>
      <c r="CE3" s="4"/>
      <c r="CF3" s="4"/>
      <c r="CG3" s="4"/>
      <c r="CH3" s="4"/>
      <c r="CI3" s="4"/>
      <c r="CJ3" s="4"/>
      <c r="CK3" s="4"/>
      <c r="CL3" s="4"/>
      <c r="CM3" s="37"/>
      <c r="CN3" s="37"/>
      <c r="CO3" s="37"/>
      <c r="CP3" s="37"/>
      <c r="CQ3" s="37"/>
      <c r="CR3" s="37"/>
      <c r="CS3" s="37"/>
      <c r="CT3" s="37"/>
    </row>
    <row r="4" spans="1:98">
      <c r="A4" s="3"/>
      <c r="B4" s="3"/>
      <c r="C4" s="9"/>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3"/>
      <c r="BE4" s="3"/>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37"/>
      <c r="CN4" s="37"/>
      <c r="CO4" s="37"/>
      <c r="CP4" s="37"/>
      <c r="CQ4" s="37"/>
      <c r="CR4" s="37"/>
      <c r="CS4" s="37"/>
      <c r="CT4" s="37"/>
    </row>
    <row r="5" spans="1:98">
      <c r="A5" s="3"/>
      <c r="B5" s="3"/>
      <c r="C5" s="9"/>
      <c r="D5" s="4"/>
      <c r="E5" s="2042" t="s">
        <v>95</v>
      </c>
      <c r="F5" s="2042"/>
      <c r="G5" s="2042"/>
      <c r="H5" s="2042"/>
      <c r="I5" s="2042"/>
      <c r="J5" s="2042"/>
      <c r="K5" s="2042"/>
      <c r="L5" s="2042"/>
      <c r="M5" s="3"/>
      <c r="N5" s="3"/>
      <c r="O5" s="3"/>
      <c r="P5" s="3"/>
      <c r="Q5" s="3"/>
      <c r="R5" s="3"/>
      <c r="S5" s="3"/>
      <c r="T5" s="3"/>
      <c r="U5" s="3"/>
      <c r="V5" s="3"/>
      <c r="W5" s="3"/>
      <c r="X5" s="3"/>
      <c r="Y5" s="3"/>
      <c r="Z5" s="3"/>
      <c r="AA5" s="3"/>
      <c r="AB5" s="3"/>
      <c r="AC5" s="3"/>
      <c r="AD5" s="3"/>
      <c r="AE5" s="3"/>
      <c r="AF5" s="3"/>
      <c r="AG5" s="3"/>
      <c r="AH5" s="4"/>
      <c r="AI5" s="4"/>
      <c r="AJ5" s="4"/>
      <c r="AK5" s="4" t="s">
        <v>185</v>
      </c>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37"/>
      <c r="CN5" s="37"/>
      <c r="CO5" s="37"/>
      <c r="CP5" s="37"/>
      <c r="CQ5" s="37"/>
      <c r="CR5" s="37"/>
      <c r="CS5" s="37"/>
      <c r="CT5" s="37"/>
    </row>
    <row r="6" spans="1:98">
      <c r="A6" s="11" t="s">
        <v>186</v>
      </c>
      <c r="B6" s="636"/>
      <c r="C6" s="9"/>
      <c r="D6" s="4"/>
      <c r="E6" s="12" t="s">
        <v>98</v>
      </c>
      <c r="F6" s="3"/>
      <c r="G6" s="3"/>
      <c r="H6" s="3"/>
      <c r="I6" s="3"/>
      <c r="J6" s="3"/>
      <c r="K6" s="3"/>
      <c r="L6" s="3" t="s">
        <v>187</v>
      </c>
      <c r="M6" s="3"/>
      <c r="N6" s="3"/>
      <c r="O6" s="3"/>
      <c r="P6" s="3" t="s">
        <v>188</v>
      </c>
      <c r="Q6" s="3"/>
      <c r="R6" s="3"/>
      <c r="S6" s="3"/>
      <c r="T6" s="4"/>
      <c r="U6" s="3" t="s">
        <v>189</v>
      </c>
      <c r="V6" s="3"/>
      <c r="W6" s="3"/>
      <c r="X6" s="4"/>
      <c r="Y6" s="3"/>
      <c r="Z6" s="3"/>
      <c r="AA6" s="3"/>
      <c r="AB6" s="3"/>
      <c r="AC6" s="3"/>
      <c r="AD6" s="3"/>
      <c r="AE6" s="3"/>
      <c r="AF6" s="3"/>
      <c r="AG6" s="3"/>
      <c r="AH6" s="4"/>
      <c r="AI6" s="4"/>
      <c r="AJ6" s="4"/>
      <c r="AK6" s="9" t="s">
        <v>190</v>
      </c>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BR6" s="4"/>
      <c r="BS6" s="4"/>
      <c r="BT6" s="4"/>
      <c r="BU6" s="4"/>
      <c r="BV6" s="4"/>
      <c r="BW6" s="4"/>
      <c r="BX6" s="4"/>
      <c r="BY6" s="4"/>
      <c r="BZ6" s="4"/>
      <c r="CA6" s="4"/>
      <c r="CB6" s="4"/>
      <c r="CC6" s="4"/>
      <c r="CD6" s="4"/>
      <c r="CE6" s="4"/>
      <c r="CF6" s="4"/>
      <c r="CG6" s="4"/>
      <c r="CH6" s="4"/>
      <c r="CI6" s="4"/>
      <c r="CJ6" s="4"/>
      <c r="CK6" s="4"/>
      <c r="CL6" s="4"/>
      <c r="CM6" s="37"/>
      <c r="CN6" s="37"/>
      <c r="CO6" s="37"/>
      <c r="CP6" s="37"/>
      <c r="CQ6" s="37"/>
      <c r="CR6" s="37"/>
      <c r="CS6" s="37"/>
      <c r="CT6" s="37"/>
    </row>
    <row r="7" spans="1:98">
      <c r="A7" s="3"/>
      <c r="B7" s="2044" t="str">
        <f>CZ40</f>
        <v>一般</v>
      </c>
      <c r="C7" s="2045"/>
      <c r="D7" s="13"/>
      <c r="E7" s="2034">
        <f>申告書入力用!CP74</f>
        <v>10000000</v>
      </c>
      <c r="F7" s="2035"/>
      <c r="G7" s="2035"/>
      <c r="H7" s="2035"/>
      <c r="I7" s="2035"/>
      <c r="J7" s="2036"/>
      <c r="K7" s="2040"/>
      <c r="L7" s="2041"/>
      <c r="M7" s="2027">
        <f>申告書入力用!CI29</f>
        <v>0</v>
      </c>
      <c r="N7" s="2028"/>
      <c r="O7" s="2037"/>
      <c r="P7" s="2038"/>
      <c r="Q7" s="2027">
        <f>申告書入力用!CI27</f>
        <v>0</v>
      </c>
      <c r="R7" s="2028"/>
      <c r="S7" s="2037"/>
      <c r="T7" s="2039"/>
      <c r="U7" s="2038"/>
      <c r="V7" s="2027">
        <f>申告書入力用!CI33</f>
        <v>0</v>
      </c>
      <c r="W7" s="2028"/>
      <c r="X7" s="4"/>
      <c r="Y7" s="12"/>
      <c r="Z7" s="12"/>
      <c r="AA7" s="12"/>
      <c r="AB7" s="12"/>
      <c r="AC7" s="12"/>
      <c r="AD7" s="12"/>
      <c r="AE7" s="12"/>
      <c r="AF7" s="12"/>
      <c r="AG7" s="12"/>
      <c r="AH7" s="4"/>
      <c r="AI7" s="4"/>
      <c r="AJ7" s="4"/>
      <c r="AK7" s="3" t="s">
        <v>191</v>
      </c>
      <c r="AL7" s="2021">
        <f>IF(E9=0,0,IF(AL13-AY13&lt;0,$E$9+(AL13-AY13),$E$9))</f>
        <v>0</v>
      </c>
      <c r="AM7" s="2022"/>
      <c r="AN7" s="2022"/>
      <c r="AO7" s="2022"/>
      <c r="AP7" s="2022"/>
      <c r="AQ7" s="2023"/>
      <c r="AR7" s="3"/>
      <c r="AS7" s="634"/>
      <c r="AT7" s="3"/>
      <c r="AU7" s="17" t="s">
        <v>192</v>
      </c>
      <c r="AV7" s="3"/>
      <c r="AW7" s="3"/>
      <c r="AX7" s="28"/>
      <c r="AY7" s="2021">
        <f>IF(B9="障害",(1000000+400000*MAX(0,AR10-(AV10+AY10+BB10))+200000*(BI10+BL10)+130000*BS10),(400000*MAX(0,AR10-(AV10+AY10+BB10))+200000*(BI10+BL10)+130000*BS10))</f>
        <v>0</v>
      </c>
      <c r="AZ7" s="2022"/>
      <c r="BA7" s="2022"/>
      <c r="BB7" s="2022"/>
      <c r="BC7" s="2022"/>
      <c r="BD7" s="2023"/>
      <c r="BE7" s="4"/>
      <c r="BF7" s="17" t="s">
        <v>193</v>
      </c>
      <c r="BG7" s="3"/>
      <c r="BH7" s="3"/>
      <c r="BI7" s="3"/>
      <c r="BJ7" s="3"/>
      <c r="BK7" s="3"/>
      <c r="BL7" s="3"/>
      <c r="BM7" s="3"/>
      <c r="BN7" s="3"/>
      <c r="BO7" s="27"/>
      <c r="BP7" s="2021">
        <f>(AL7-AY7)</f>
        <v>0</v>
      </c>
      <c r="BQ7" s="2022"/>
      <c r="BR7" s="2022"/>
      <c r="BS7" s="2022"/>
      <c r="BT7" s="2022"/>
      <c r="BU7" s="2023"/>
      <c r="BV7" s="4"/>
      <c r="BW7" s="4" t="s">
        <v>194</v>
      </c>
      <c r="BX7" s="4"/>
      <c r="BY7" s="12"/>
      <c r="BZ7" s="4"/>
      <c r="CA7" s="4"/>
      <c r="CB7" s="4"/>
      <c r="CC7" s="4"/>
      <c r="CD7" s="4"/>
      <c r="CE7" s="4"/>
      <c r="CF7" s="4"/>
      <c r="CG7" s="4"/>
      <c r="CH7" s="4"/>
      <c r="CI7" s="4"/>
      <c r="CJ7" s="4"/>
      <c r="CK7" s="4"/>
      <c r="CL7" s="4"/>
      <c r="CM7" s="37"/>
      <c r="CN7" s="37"/>
      <c r="CO7" s="37"/>
      <c r="CP7" s="37"/>
      <c r="CQ7" s="37"/>
      <c r="CR7" s="37"/>
      <c r="CS7" s="37"/>
      <c r="CT7" s="37"/>
    </row>
    <row r="8" spans="1:98">
      <c r="A8" s="3"/>
      <c r="B8" s="3"/>
      <c r="C8" s="3"/>
      <c r="D8" s="4"/>
      <c r="E8" s="12" t="s">
        <v>195</v>
      </c>
      <c r="F8" s="3"/>
      <c r="G8" s="3"/>
      <c r="H8" s="3"/>
      <c r="I8" s="3"/>
      <c r="J8" s="3"/>
      <c r="K8" s="3"/>
      <c r="L8" s="17" t="s">
        <v>196</v>
      </c>
      <c r="M8" s="3"/>
      <c r="N8" s="3"/>
      <c r="O8" s="3"/>
      <c r="P8" s="3" t="s">
        <v>197</v>
      </c>
      <c r="Q8" s="3"/>
      <c r="R8" s="3"/>
      <c r="S8" s="3"/>
      <c r="T8" s="3"/>
      <c r="U8" s="3" t="s">
        <v>198</v>
      </c>
      <c r="V8" s="3"/>
      <c r="W8" s="3"/>
      <c r="X8" s="4"/>
      <c r="Y8" s="3"/>
      <c r="Z8" s="3"/>
      <c r="AA8" s="3"/>
      <c r="AB8" s="3"/>
      <c r="AC8" s="3"/>
      <c r="AD8" s="3"/>
      <c r="AE8" s="3"/>
      <c r="AF8" s="3"/>
      <c r="AG8" s="3"/>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37"/>
      <c r="CN8" s="37"/>
      <c r="CO8" s="37"/>
      <c r="CP8" s="37"/>
      <c r="CQ8" s="37"/>
      <c r="CR8" s="37"/>
      <c r="CS8" s="37"/>
      <c r="CT8" s="37"/>
    </row>
    <row r="9" spans="1:98">
      <c r="A9" s="3"/>
      <c r="B9" s="2044" t="str">
        <f>CZ41</f>
        <v>一般</v>
      </c>
      <c r="C9" s="2045"/>
      <c r="D9" s="4"/>
      <c r="E9" s="2034">
        <f>申告書入力用!CP75</f>
        <v>0</v>
      </c>
      <c r="F9" s="2035"/>
      <c r="G9" s="2035"/>
      <c r="H9" s="2035"/>
      <c r="I9" s="2035"/>
      <c r="J9" s="2036"/>
      <c r="K9" s="2040"/>
      <c r="L9" s="2041"/>
      <c r="M9" s="2027">
        <f>申告書入力用!CI38</f>
        <v>0</v>
      </c>
      <c r="N9" s="2028"/>
      <c r="O9" s="2040"/>
      <c r="P9" s="2041"/>
      <c r="Q9" s="2027">
        <f>申告書入力用!CI36</f>
        <v>0</v>
      </c>
      <c r="R9" s="2028"/>
      <c r="S9" s="2040"/>
      <c r="T9" s="2043"/>
      <c r="U9" s="2041"/>
      <c r="V9" s="2027">
        <f>申告書入力用!CI41</f>
        <v>0</v>
      </c>
      <c r="W9" s="2028"/>
      <c r="X9" s="4"/>
      <c r="Y9" s="3"/>
      <c r="Z9" s="3"/>
      <c r="AA9" s="3"/>
      <c r="AB9" s="3"/>
      <c r="AC9" s="3"/>
      <c r="AD9" s="3"/>
      <c r="AE9" s="3"/>
      <c r="AF9" s="3"/>
      <c r="AG9" s="3"/>
      <c r="AH9" s="4"/>
      <c r="AI9" s="4"/>
      <c r="AJ9" s="4"/>
      <c r="AK9" s="4"/>
      <c r="AL9" s="4"/>
      <c r="AM9" s="4"/>
      <c r="AN9" s="4"/>
      <c r="AO9" s="4"/>
      <c r="AP9" s="4"/>
      <c r="AQ9" s="3" t="s">
        <v>365</v>
      </c>
      <c r="AR9" s="4"/>
      <c r="AS9" s="4"/>
      <c r="AT9" s="4"/>
      <c r="AU9" s="4"/>
      <c r="AV9" s="4"/>
      <c r="AW9" s="4"/>
      <c r="AX9" s="4"/>
      <c r="AY9" s="4"/>
      <c r="AZ9" s="4"/>
      <c r="BA9" s="4"/>
      <c r="BB9" s="4"/>
      <c r="BC9" s="4"/>
      <c r="BD9" s="4"/>
      <c r="BE9" s="4"/>
      <c r="BF9" s="4"/>
      <c r="BG9" s="3" t="s">
        <v>199</v>
      </c>
      <c r="BH9" s="3"/>
      <c r="BI9" s="4"/>
      <c r="BJ9" s="4"/>
      <c r="BK9" s="4"/>
      <c r="BL9" s="4"/>
      <c r="BM9" s="4"/>
      <c r="BN9" s="4"/>
      <c r="BO9" s="4"/>
      <c r="BP9" s="4"/>
      <c r="BQ9" s="4"/>
      <c r="BR9" s="3" t="s">
        <v>366</v>
      </c>
      <c r="BS9" s="3"/>
      <c r="BT9" s="4"/>
      <c r="BU9" s="4"/>
      <c r="BV9" s="4"/>
      <c r="BW9" s="4"/>
      <c r="BX9" s="4"/>
      <c r="BY9" s="4"/>
      <c r="BZ9" s="4"/>
      <c r="CA9" s="4"/>
      <c r="CB9" s="4"/>
      <c r="CC9" s="4"/>
      <c r="CD9" s="4"/>
      <c r="CE9" s="4"/>
      <c r="CF9" s="4"/>
      <c r="CG9" s="4"/>
      <c r="CH9" s="4"/>
      <c r="CI9" s="4"/>
      <c r="CJ9" s="4"/>
      <c r="CK9" s="4"/>
      <c r="CL9" s="4"/>
      <c r="CM9" s="37"/>
      <c r="CN9" s="37"/>
      <c r="CO9" s="37"/>
      <c r="CP9" s="37"/>
      <c r="CQ9" s="37"/>
      <c r="CR9" s="37"/>
      <c r="CS9" s="37"/>
      <c r="CT9" s="37"/>
    </row>
    <row r="10" spans="1:98">
      <c r="A10" s="3"/>
      <c r="B10" s="3"/>
      <c r="C10" s="3"/>
      <c r="D10" s="4"/>
      <c r="E10" s="12" t="s">
        <v>200</v>
      </c>
      <c r="F10" s="3"/>
      <c r="G10" s="3"/>
      <c r="H10" s="3"/>
      <c r="I10" s="3"/>
      <c r="J10" s="3"/>
      <c r="K10" s="3"/>
      <c r="L10" s="3" t="s">
        <v>201</v>
      </c>
      <c r="M10" s="3"/>
      <c r="N10" s="3"/>
      <c r="O10" s="3"/>
      <c r="P10" s="4"/>
      <c r="Q10" s="4"/>
      <c r="R10" s="4"/>
      <c r="S10" s="3"/>
      <c r="T10" s="3"/>
      <c r="U10" s="3" t="s">
        <v>202</v>
      </c>
      <c r="V10" s="3"/>
      <c r="W10" s="3"/>
      <c r="X10" s="3"/>
      <c r="Y10" s="3"/>
      <c r="Z10" s="3"/>
      <c r="AA10" s="3"/>
      <c r="AB10" s="3"/>
      <c r="AC10" s="3"/>
      <c r="AD10" s="3"/>
      <c r="AE10" s="3"/>
      <c r="AF10" s="3"/>
      <c r="AG10" s="3"/>
      <c r="AH10" s="3"/>
      <c r="AI10" s="3"/>
      <c r="AJ10" s="3"/>
      <c r="AK10" s="4"/>
      <c r="AL10" s="4"/>
      <c r="AM10" s="25" t="s">
        <v>203</v>
      </c>
      <c r="AN10" s="4"/>
      <c r="AO10" s="4"/>
      <c r="AP10" s="4"/>
      <c r="AQ10" s="4"/>
      <c r="AR10" s="2030">
        <f>$M$9</f>
        <v>0</v>
      </c>
      <c r="AS10" s="2031"/>
      <c r="AT10" s="26" t="s">
        <v>204</v>
      </c>
      <c r="AU10" s="4"/>
      <c r="AV10" s="2030">
        <f>$V$7</f>
        <v>0</v>
      </c>
      <c r="AW10" s="2031"/>
      <c r="AX10" s="14" t="s">
        <v>205</v>
      </c>
      <c r="AY10" s="2030">
        <f>$V$9</f>
        <v>0</v>
      </c>
      <c r="AZ10" s="2031"/>
      <c r="BA10" s="14" t="s">
        <v>205</v>
      </c>
      <c r="BB10" s="2030">
        <f>$Q$9</f>
        <v>0</v>
      </c>
      <c r="BC10" s="2031"/>
      <c r="BD10" s="25" t="s">
        <v>206</v>
      </c>
      <c r="BE10" s="4"/>
      <c r="BF10" s="4"/>
      <c r="BG10" s="4"/>
      <c r="BH10" s="4"/>
      <c r="BI10" s="2030">
        <f>AV10</f>
        <v>0</v>
      </c>
      <c r="BJ10" s="2031"/>
      <c r="BK10" s="14" t="s">
        <v>207</v>
      </c>
      <c r="BL10" s="2030">
        <f>AY10</f>
        <v>0</v>
      </c>
      <c r="BM10" s="2031"/>
      <c r="BN10" s="25" t="s">
        <v>208</v>
      </c>
      <c r="BO10" s="4"/>
      <c r="BP10" s="4"/>
      <c r="BQ10" s="4"/>
      <c r="BR10" s="4"/>
      <c r="BS10" s="2030">
        <f>BB10</f>
        <v>0</v>
      </c>
      <c r="BT10" s="2031"/>
      <c r="BU10" s="4"/>
      <c r="BV10" s="4"/>
      <c r="BW10" s="4"/>
      <c r="BX10" s="4"/>
      <c r="BY10" s="4"/>
      <c r="BZ10" s="4"/>
      <c r="CA10" s="4"/>
      <c r="CB10" s="4"/>
      <c r="CC10" s="4"/>
      <c r="CD10" s="4"/>
      <c r="CE10" s="4"/>
      <c r="CF10" s="4"/>
      <c r="CG10" s="4"/>
      <c r="CH10" s="4"/>
      <c r="CI10" s="4"/>
      <c r="CJ10" s="4"/>
      <c r="CK10" s="4"/>
      <c r="CL10" s="4"/>
      <c r="CM10" s="37"/>
      <c r="CN10" s="37"/>
      <c r="CO10" s="37"/>
      <c r="CP10" s="37"/>
      <c r="CQ10" s="37"/>
      <c r="CR10" s="37"/>
      <c r="CS10" s="37"/>
      <c r="CT10" s="37"/>
    </row>
    <row r="11" spans="1:98">
      <c r="A11" s="3"/>
      <c r="B11" s="2032" t="str">
        <f>CZ39</f>
        <v>一般</v>
      </c>
      <c r="C11" s="2033"/>
      <c r="D11" s="4"/>
      <c r="E11" s="2034">
        <f>申告書入力用!CP73</f>
        <v>25000000</v>
      </c>
      <c r="F11" s="2035"/>
      <c r="G11" s="2035"/>
      <c r="H11" s="2035"/>
      <c r="I11" s="2035"/>
      <c r="J11" s="2036"/>
      <c r="K11" s="2040"/>
      <c r="L11" s="2041"/>
      <c r="M11" s="2027">
        <f>申告書入力用!CQ30</f>
        <v>0</v>
      </c>
      <c r="N11" s="2028"/>
      <c r="O11" s="2040"/>
      <c r="P11" s="2043"/>
      <c r="Q11" s="2043"/>
      <c r="R11" s="2043"/>
      <c r="S11" s="2043"/>
      <c r="T11" s="2043"/>
      <c r="U11" s="2041"/>
      <c r="V11" s="2027">
        <f>申告書入力用!CI31</f>
        <v>0</v>
      </c>
      <c r="W11" s="2028"/>
      <c r="X11" s="3"/>
      <c r="Y11" s="3"/>
      <c r="Z11" s="3"/>
      <c r="AA11" s="3"/>
      <c r="AB11" s="3"/>
      <c r="AC11" s="3"/>
      <c r="AD11" s="3"/>
      <c r="AE11" s="3"/>
      <c r="AF11" s="3"/>
      <c r="AG11" s="3"/>
      <c r="AH11" s="3"/>
      <c r="AI11" s="3"/>
      <c r="AJ11" s="3"/>
      <c r="AK11" s="4"/>
      <c r="AL11" s="4"/>
      <c r="AM11" s="4"/>
      <c r="AN11" s="4"/>
      <c r="AO11" s="4"/>
      <c r="AP11" s="4"/>
      <c r="AQ11" s="4"/>
      <c r="AR11" s="3" t="s">
        <v>209</v>
      </c>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37"/>
      <c r="CN11" s="37"/>
      <c r="CO11" s="37"/>
      <c r="CP11" s="37"/>
      <c r="CQ11" s="37"/>
      <c r="CR11" s="37"/>
      <c r="CS11" s="37"/>
      <c r="CT11" s="37"/>
    </row>
    <row r="12" spans="1:98" ht="14.25" thickBot="1">
      <c r="A12" s="3"/>
      <c r="B12" s="38"/>
      <c r="C12" s="38"/>
      <c r="D12" s="4"/>
      <c r="E12" s="39"/>
      <c r="F12" s="39"/>
      <c r="G12" s="39"/>
      <c r="H12" s="39"/>
      <c r="I12" s="39"/>
      <c r="J12" s="39"/>
      <c r="K12" s="3"/>
      <c r="L12" s="3"/>
      <c r="M12" s="40"/>
      <c r="N12" s="40"/>
      <c r="O12" s="3"/>
      <c r="P12" s="4"/>
      <c r="Q12" s="4"/>
      <c r="R12" s="4"/>
      <c r="S12" s="3"/>
      <c r="T12" s="3"/>
      <c r="U12" s="3"/>
      <c r="V12" s="40"/>
      <c r="W12" s="40"/>
      <c r="X12" s="3"/>
      <c r="Y12" s="3"/>
      <c r="Z12" s="3"/>
      <c r="AA12" s="3"/>
      <c r="AB12" s="3"/>
      <c r="AC12" s="3"/>
      <c r="AD12" s="3"/>
      <c r="AE12" s="3"/>
      <c r="AF12" s="3"/>
      <c r="AG12" s="3"/>
      <c r="AH12" s="3"/>
      <c r="AI12" s="3"/>
      <c r="AJ12" s="3"/>
      <c r="AK12" s="9" t="s">
        <v>210</v>
      </c>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37"/>
      <c r="CN12" s="37"/>
      <c r="CO12" s="37"/>
      <c r="CP12" s="37"/>
      <c r="CQ12" s="37"/>
      <c r="CR12" s="37"/>
      <c r="CS12" s="37"/>
      <c r="CT12" s="37"/>
    </row>
    <row r="13" spans="1:98" ht="14.25" thickBot="1">
      <c r="A13" s="3"/>
      <c r="B13" s="20" t="s">
        <v>211</v>
      </c>
      <c r="C13" s="38"/>
      <c r="D13" s="4"/>
      <c r="E13" s="39"/>
      <c r="F13" s="39"/>
      <c r="G13" s="39"/>
      <c r="H13" s="39"/>
      <c r="I13" s="39"/>
      <c r="J13" s="39"/>
      <c r="K13" s="3"/>
      <c r="L13" s="3"/>
      <c r="M13" s="40"/>
      <c r="N13" s="40"/>
      <c r="O13" s="3"/>
      <c r="P13" s="4"/>
      <c r="Q13" s="4"/>
      <c r="R13" s="4"/>
      <c r="S13" s="3"/>
      <c r="T13" s="3"/>
      <c r="U13" s="3"/>
      <c r="V13" s="40"/>
      <c r="W13" s="40"/>
      <c r="X13" s="3"/>
      <c r="Y13" s="3"/>
      <c r="Z13" s="3"/>
      <c r="AA13" s="3"/>
      <c r="AB13" s="3"/>
      <c r="AC13" s="3"/>
      <c r="AD13" s="3"/>
      <c r="AE13" s="3"/>
      <c r="AF13" s="3"/>
      <c r="AG13" s="3"/>
      <c r="AH13" s="3"/>
      <c r="AI13" s="3"/>
      <c r="AJ13" s="3"/>
      <c r="AK13" s="3" t="s">
        <v>191</v>
      </c>
      <c r="AL13" s="2021">
        <f>IF($E$7=0,0,
IF($E$9-M15&lt;0,$E$7+ROUNDUP(($E$9-M15)/2,0),
IF($E$11-(AV19-(BF19+BO19))&lt;0,$E$7+ROUNDUP(($E$11-(AV19-(BF19+BO19)))/2,0),
$E$7)))</f>
        <v>10000000</v>
      </c>
      <c r="AM13" s="2022"/>
      <c r="AN13" s="2022"/>
      <c r="AO13" s="2022"/>
      <c r="AP13" s="2022"/>
      <c r="AQ13" s="2023"/>
      <c r="AR13" s="3"/>
      <c r="AS13" s="634"/>
      <c r="AT13" s="3"/>
      <c r="AU13" s="17" t="s">
        <v>192</v>
      </c>
      <c r="AV13" s="3"/>
      <c r="AW13" s="3"/>
      <c r="AX13" s="28"/>
      <c r="AY13" s="2021">
        <f>IF(B7="障害",(1000000+400000*MAX(0,AR16-(AV16+AY16+BB16))+200000*(BI16+BL16)+140000*BS16),(400000*MAX(0,AR16-(AV16+AY16+BB16))+200000*(BI16+BL16)+140000*BS16))</f>
        <v>0</v>
      </c>
      <c r="AZ13" s="2022"/>
      <c r="BA13" s="2022"/>
      <c r="BB13" s="2022"/>
      <c r="BC13" s="2022"/>
      <c r="BD13" s="2023"/>
      <c r="BE13" s="4"/>
      <c r="BF13" s="17" t="s">
        <v>193</v>
      </c>
      <c r="BG13" s="3"/>
      <c r="BH13" s="3"/>
      <c r="BI13" s="3"/>
      <c r="BJ13" s="3"/>
      <c r="BK13" s="3"/>
      <c r="BL13" s="3"/>
      <c r="BM13" s="3"/>
      <c r="BN13" s="3"/>
      <c r="BO13" s="27"/>
      <c r="BP13" s="2024">
        <f>MAX(0,(AL13-AY13))</f>
        <v>10000000</v>
      </c>
      <c r="BQ13" s="2025"/>
      <c r="BR13" s="2025"/>
      <c r="BS13" s="2025"/>
      <c r="BT13" s="2025"/>
      <c r="BU13" s="2026"/>
      <c r="BV13" s="4"/>
      <c r="BW13" s="4"/>
      <c r="BX13" s="4"/>
      <c r="BY13" s="4"/>
      <c r="BZ13" s="4"/>
      <c r="CA13" s="4"/>
      <c r="CB13" s="4"/>
      <c r="CC13" s="4"/>
      <c r="CD13" s="4"/>
      <c r="CE13" s="4"/>
      <c r="CF13" s="4"/>
      <c r="CG13" s="4"/>
      <c r="CH13" s="4"/>
      <c r="CI13" s="4"/>
      <c r="CJ13" s="4"/>
      <c r="CK13" s="4"/>
      <c r="CL13" s="4"/>
      <c r="CM13" s="37"/>
      <c r="CN13" s="37"/>
      <c r="CO13" s="37"/>
      <c r="CP13" s="37"/>
      <c r="CQ13" s="37"/>
      <c r="CR13" s="37"/>
      <c r="CS13" s="37"/>
      <c r="CT13" s="37"/>
    </row>
    <row r="14" spans="1:98">
      <c r="A14" s="3"/>
      <c r="B14" s="3"/>
      <c r="C14" s="20" t="s">
        <v>212</v>
      </c>
      <c r="D14" s="4"/>
      <c r="E14" s="39"/>
      <c r="F14" s="39"/>
      <c r="G14" s="39"/>
      <c r="H14" s="39"/>
      <c r="I14" s="39"/>
      <c r="J14" s="39"/>
      <c r="K14" s="3"/>
      <c r="L14" s="3"/>
      <c r="M14" s="40"/>
      <c r="N14" s="40"/>
      <c r="O14" s="3"/>
      <c r="P14" s="4"/>
      <c r="Q14" s="4"/>
      <c r="R14" s="4"/>
      <c r="S14" s="3"/>
      <c r="T14" s="3"/>
      <c r="U14" s="3"/>
      <c r="V14" s="40"/>
      <c r="W14" s="40"/>
      <c r="X14" s="3"/>
      <c r="Y14" s="3"/>
      <c r="Z14" s="3"/>
      <c r="AA14" s="3"/>
      <c r="AB14" s="3"/>
      <c r="AC14" s="3"/>
      <c r="AD14" s="3"/>
      <c r="AE14" s="3"/>
      <c r="AF14" s="3"/>
      <c r="AG14" s="3"/>
      <c r="AH14" s="3"/>
      <c r="AI14" s="3"/>
      <c r="AJ14" s="3"/>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37"/>
      <c r="CN14" s="37"/>
      <c r="CO14" s="37"/>
      <c r="CP14" s="37"/>
      <c r="CQ14" s="37"/>
      <c r="CR14" s="37"/>
      <c r="CS14" s="37"/>
      <c r="CT14" s="37"/>
    </row>
    <row r="15" spans="1:98">
      <c r="A15" s="3"/>
      <c r="B15" s="4"/>
      <c r="C15" s="38" t="s">
        <v>191</v>
      </c>
      <c r="D15" s="2021">
        <f>IF($E$9=0,0,
IF($E$7-AY13&lt;0,MIN($E$9+ROUNDDOWN(($E$7-AY13)/2,0),M15+3000000),
IF($E$11-(AV19-(BF19+BO19))&lt;0,MIN($E$9+ROUNDDOWN(($E$11-(AV19-(BF19+BO19)))/2,0),M15+3000000),
MIN($E$9,M15+3000000))))</f>
        <v>0</v>
      </c>
      <c r="E15" s="2022"/>
      <c r="F15" s="2022"/>
      <c r="G15" s="2022"/>
      <c r="H15" s="2022"/>
      <c r="I15" s="2023"/>
      <c r="J15" s="20"/>
      <c r="K15" s="17" t="s">
        <v>213</v>
      </c>
      <c r="L15" s="3"/>
      <c r="M15" s="2021">
        <f>IF(B9="障害",(1000000+400000*MAX(0,AR10-(AV10+AY10+BB10))+200000*(BI10+BL10)+130000*BS10),(400000*MAX(0,AR10-(AV10+AY10+BB10))+200000*(BI10+BL10)+130000*BS10))</f>
        <v>0</v>
      </c>
      <c r="N15" s="2022"/>
      <c r="O15" s="2022"/>
      <c r="P15" s="2022"/>
      <c r="Q15" s="2022"/>
      <c r="R15" s="2023"/>
      <c r="S15" s="3"/>
      <c r="T15" s="20" t="s">
        <v>214</v>
      </c>
      <c r="U15" s="3"/>
      <c r="V15" s="40"/>
      <c r="W15" s="40"/>
      <c r="X15" s="3"/>
      <c r="Y15" s="3"/>
      <c r="Z15" s="2021">
        <f>INT(MAX(0,(D15-M15)*1/2))</f>
        <v>0</v>
      </c>
      <c r="AA15" s="2022"/>
      <c r="AB15" s="2022"/>
      <c r="AC15" s="2022"/>
      <c r="AD15" s="2022"/>
      <c r="AE15" s="2023"/>
      <c r="AF15" s="3"/>
      <c r="AG15" s="3"/>
      <c r="AH15" s="3"/>
      <c r="AI15" s="3"/>
      <c r="AJ15" s="3"/>
      <c r="AK15" s="4"/>
      <c r="AL15" s="4"/>
      <c r="AM15" s="4"/>
      <c r="AN15" s="4"/>
      <c r="AO15" s="4"/>
      <c r="AP15" s="4"/>
      <c r="AQ15" s="3" t="s">
        <v>367</v>
      </c>
      <c r="AR15" s="4"/>
      <c r="AS15" s="4"/>
      <c r="AT15" s="4"/>
      <c r="AU15" s="4"/>
      <c r="AV15" s="4"/>
      <c r="AW15" s="4"/>
      <c r="AX15" s="4"/>
      <c r="AY15" s="4"/>
      <c r="AZ15" s="4"/>
      <c r="BA15" s="4"/>
      <c r="BB15" s="4"/>
      <c r="BC15" s="4"/>
      <c r="BD15" s="4"/>
      <c r="BE15" s="4"/>
      <c r="BF15" s="4"/>
      <c r="BG15" s="3" t="s">
        <v>215</v>
      </c>
      <c r="BH15" s="3"/>
      <c r="BI15" s="4"/>
      <c r="BJ15" s="4"/>
      <c r="BK15" s="4"/>
      <c r="BL15" s="4"/>
      <c r="BM15" s="4"/>
      <c r="BN15" s="4"/>
      <c r="BO15" s="4"/>
      <c r="BP15" s="4"/>
      <c r="BQ15" s="4"/>
      <c r="BR15" s="3" t="s">
        <v>366</v>
      </c>
      <c r="BS15" s="3"/>
      <c r="BT15" s="4"/>
      <c r="BU15" s="4"/>
      <c r="BV15" s="4"/>
      <c r="BW15" s="4"/>
      <c r="BX15" s="4"/>
      <c r="BY15" s="4"/>
      <c r="BZ15" s="4"/>
      <c r="CA15" s="4"/>
      <c r="CB15" s="4"/>
      <c r="CC15" s="4"/>
      <c r="CD15" s="4"/>
      <c r="CE15" s="4"/>
      <c r="CF15" s="4"/>
      <c r="CG15" s="4"/>
      <c r="CH15" s="4"/>
      <c r="CI15" s="4"/>
      <c r="CJ15" s="4"/>
      <c r="CK15" s="4"/>
      <c r="CL15" s="4"/>
      <c r="CM15" s="37"/>
      <c r="CN15" s="37"/>
      <c r="CO15" s="37"/>
      <c r="CP15" s="37"/>
      <c r="CQ15" s="37"/>
      <c r="CR15" s="37"/>
      <c r="CS15" s="37"/>
      <c r="CT15" s="37"/>
    </row>
    <row r="16" spans="1:98">
      <c r="A16" s="3"/>
      <c r="B16" s="20" t="s">
        <v>216</v>
      </c>
      <c r="C16" s="38"/>
      <c r="D16" s="4"/>
      <c r="E16" s="39"/>
      <c r="F16" s="39"/>
      <c r="G16" s="39"/>
      <c r="H16" s="39"/>
      <c r="I16" s="39"/>
      <c r="J16" s="39"/>
      <c r="K16" s="3"/>
      <c r="L16" s="3"/>
      <c r="M16" s="40"/>
      <c r="N16" s="40"/>
      <c r="O16" s="3"/>
      <c r="P16" s="4"/>
      <c r="Q16" s="4"/>
      <c r="R16" s="4"/>
      <c r="S16" s="3"/>
      <c r="T16" s="3"/>
      <c r="U16" s="3"/>
      <c r="V16" s="40"/>
      <c r="W16" s="40"/>
      <c r="X16" s="3"/>
      <c r="Y16" s="3"/>
      <c r="Z16" s="3"/>
      <c r="AA16" s="3"/>
      <c r="AB16" s="3"/>
      <c r="AC16" s="3"/>
      <c r="AD16" s="3"/>
      <c r="AE16" s="3"/>
      <c r="AF16" s="3"/>
      <c r="AG16" s="3"/>
      <c r="AH16" s="3"/>
      <c r="AI16" s="3"/>
      <c r="AJ16" s="3"/>
      <c r="AK16" s="4"/>
      <c r="AL16" s="4"/>
      <c r="AM16" s="25" t="s">
        <v>203</v>
      </c>
      <c r="AN16" s="4"/>
      <c r="AO16" s="4"/>
      <c r="AP16" s="4"/>
      <c r="AQ16" s="4"/>
      <c r="AR16" s="2030">
        <f>$M$7</f>
        <v>0</v>
      </c>
      <c r="AS16" s="2031"/>
      <c r="AT16" s="26" t="s">
        <v>217</v>
      </c>
      <c r="AU16" s="4"/>
      <c r="AV16" s="2030">
        <f>$V$7</f>
        <v>0</v>
      </c>
      <c r="AW16" s="2031"/>
      <c r="AX16" s="14" t="s">
        <v>207</v>
      </c>
      <c r="AY16" s="2030">
        <f>$V$11</f>
        <v>0</v>
      </c>
      <c r="AZ16" s="2031"/>
      <c r="BA16" s="14" t="s">
        <v>218</v>
      </c>
      <c r="BB16" s="2030">
        <f>$Q$9</f>
        <v>0</v>
      </c>
      <c r="BC16" s="2031"/>
      <c r="BD16" s="25" t="s">
        <v>206</v>
      </c>
      <c r="BE16" s="4"/>
      <c r="BF16" s="4"/>
      <c r="BG16" s="4"/>
      <c r="BH16" s="4"/>
      <c r="BI16" s="2030">
        <f>AV16</f>
        <v>0</v>
      </c>
      <c r="BJ16" s="2031"/>
      <c r="BK16" s="14" t="s">
        <v>207</v>
      </c>
      <c r="BL16" s="2030">
        <f>AY16</f>
        <v>0</v>
      </c>
      <c r="BM16" s="2031"/>
      <c r="BN16" s="25" t="s">
        <v>219</v>
      </c>
      <c r="BO16" s="4"/>
      <c r="BP16" s="4"/>
      <c r="BQ16" s="4"/>
      <c r="BR16" s="4"/>
      <c r="BS16" s="2030">
        <f>BB16</f>
        <v>0</v>
      </c>
      <c r="BT16" s="2031"/>
      <c r="BU16" s="4"/>
      <c r="BV16" s="4"/>
      <c r="BW16" s="4"/>
      <c r="BX16" s="4"/>
      <c r="BY16" s="4"/>
      <c r="BZ16" s="4"/>
      <c r="CA16" s="4"/>
      <c r="CB16" s="4"/>
      <c r="CC16" s="4"/>
      <c r="CD16" s="4"/>
      <c r="CE16" s="4"/>
      <c r="CF16" s="4"/>
      <c r="CG16" s="4"/>
      <c r="CH16" s="4"/>
      <c r="CI16" s="4"/>
      <c r="CJ16" s="4"/>
      <c r="CK16" s="4"/>
      <c r="CL16" s="4"/>
      <c r="CM16" s="37"/>
      <c r="CN16" s="37"/>
      <c r="CO16" s="37"/>
      <c r="CP16" s="37"/>
      <c r="CQ16" s="37"/>
      <c r="CR16" s="37"/>
      <c r="CS16" s="37"/>
      <c r="CT16" s="37"/>
    </row>
    <row r="17" spans="1:98">
      <c r="A17" s="3"/>
      <c r="B17" s="38"/>
      <c r="C17" s="20" t="s">
        <v>220</v>
      </c>
      <c r="D17" s="20"/>
      <c r="E17" s="39"/>
      <c r="F17" s="39"/>
      <c r="G17" s="39"/>
      <c r="H17" s="39"/>
      <c r="I17" s="39"/>
      <c r="J17" s="39"/>
      <c r="K17" s="3"/>
      <c r="L17" s="3"/>
      <c r="M17" s="40"/>
      <c r="N17" s="40"/>
      <c r="O17" s="3"/>
      <c r="P17" s="4"/>
      <c r="Q17" s="4"/>
      <c r="R17" s="4"/>
      <c r="S17" s="3"/>
      <c r="T17" s="3"/>
      <c r="U17" s="3"/>
      <c r="V17" s="40"/>
      <c r="W17" s="40"/>
      <c r="X17" s="3"/>
      <c r="Y17" s="3"/>
      <c r="Z17" s="3"/>
      <c r="AA17" s="3"/>
      <c r="AB17" s="3"/>
      <c r="AC17" s="3"/>
      <c r="AD17" s="3"/>
      <c r="AE17" s="3"/>
      <c r="AF17" s="3"/>
      <c r="AG17" s="3"/>
      <c r="AH17" s="3"/>
      <c r="AI17" s="3"/>
      <c r="AJ17" s="3"/>
      <c r="AK17" s="4"/>
      <c r="AL17" s="4"/>
      <c r="AM17" s="25"/>
      <c r="AN17" s="4"/>
      <c r="AO17" s="4"/>
      <c r="AP17" s="4"/>
      <c r="AQ17" s="4"/>
      <c r="AR17" s="3" t="s">
        <v>209</v>
      </c>
      <c r="AS17" s="41"/>
      <c r="AT17" s="26"/>
      <c r="AU17" s="4"/>
      <c r="AV17" s="41"/>
      <c r="AW17" s="41"/>
      <c r="AX17" s="14"/>
      <c r="AY17" s="41"/>
      <c r="AZ17" s="41"/>
      <c r="BA17" s="14"/>
      <c r="BB17" s="41"/>
      <c r="BC17" s="41"/>
      <c r="BD17" s="25"/>
      <c r="BE17" s="4"/>
      <c r="BF17" s="4"/>
      <c r="BG17" s="4"/>
      <c r="BH17" s="4"/>
      <c r="BI17" s="41"/>
      <c r="BJ17" s="41"/>
      <c r="BK17" s="14"/>
      <c r="BL17" s="41"/>
      <c r="BM17" s="41"/>
      <c r="BN17" s="25"/>
      <c r="BO17" s="4"/>
      <c r="BP17" s="4"/>
      <c r="BQ17" s="4"/>
      <c r="BR17" s="4"/>
      <c r="BS17" s="41"/>
      <c r="BT17" s="41"/>
      <c r="BU17" s="4"/>
      <c r="BV17" s="4"/>
      <c r="BW17" s="4"/>
      <c r="BX17" s="4"/>
      <c r="BY17" s="4"/>
      <c r="BZ17" s="4"/>
      <c r="CA17" s="4"/>
      <c r="CB17" s="4"/>
      <c r="CC17" s="4"/>
      <c r="CD17" s="4"/>
      <c r="CE17" s="4"/>
      <c r="CF17" s="4"/>
      <c r="CG17" s="4"/>
      <c r="CH17" s="4"/>
      <c r="CI17" s="4"/>
      <c r="CJ17" s="4"/>
      <c r="CK17" s="4"/>
      <c r="CL17" s="4"/>
      <c r="CM17" s="37"/>
      <c r="CN17" s="37"/>
      <c r="CO17" s="37"/>
      <c r="CP17" s="37"/>
      <c r="CQ17" s="37"/>
      <c r="CR17" s="37"/>
      <c r="CS17" s="37"/>
      <c r="CT17" s="37"/>
    </row>
    <row r="18" spans="1:98" ht="14.25" thickBot="1">
      <c r="A18" s="3"/>
      <c r="B18" s="38"/>
      <c r="C18" s="38" t="s">
        <v>142</v>
      </c>
      <c r="D18" s="2021">
        <f>IF($E$7-AY13&lt;0,E9+ROUNDDOWN(($E$7-AY13)/2,0),
IF($E$11-(AV19-(BF19+BO19))&lt;0,$E$9+ROUNDDOWN(($E$11-(AV19-(BF19+BO19)))/2,0),
E9))</f>
        <v>0</v>
      </c>
      <c r="E18" s="2022"/>
      <c r="F18" s="2022"/>
      <c r="G18" s="2022"/>
      <c r="H18" s="2022"/>
      <c r="I18" s="2023"/>
      <c r="J18" s="22" t="s">
        <v>221</v>
      </c>
      <c r="K18" s="3"/>
      <c r="L18" s="3"/>
      <c r="M18" s="40"/>
      <c r="N18" s="40"/>
      <c r="O18" s="3"/>
      <c r="P18" s="4"/>
      <c r="Q18" s="4"/>
      <c r="R18" s="2021">
        <f>IF(B9="障害",(1000000+400000*MAX(0,AR10-(AV10+AY10+BB10))+200000*(BI10+BL10)+130000*BS10),(400000*MAX(0,AR10-(AV10+AY10+BB10))+200000*(BI10+BL10)+130000*BS10))</f>
        <v>0</v>
      </c>
      <c r="S18" s="2022"/>
      <c r="T18" s="2022"/>
      <c r="U18" s="2022"/>
      <c r="V18" s="2022"/>
      <c r="W18" s="2023"/>
      <c r="X18" s="3"/>
      <c r="Y18" s="22" t="s">
        <v>222</v>
      </c>
      <c r="Z18" s="3"/>
      <c r="AA18" s="2021">
        <f>MAX(0,D18-(3000000+R18))</f>
        <v>0</v>
      </c>
      <c r="AB18" s="2022"/>
      <c r="AC18" s="2022"/>
      <c r="AD18" s="2022"/>
      <c r="AE18" s="2022"/>
      <c r="AF18" s="2023"/>
      <c r="AG18" s="3"/>
      <c r="AH18" s="3"/>
      <c r="AI18" s="3"/>
      <c r="AJ18" s="3"/>
      <c r="AK18" s="9" t="s">
        <v>223</v>
      </c>
      <c r="AL18" s="4"/>
      <c r="AM18" s="25"/>
      <c r="AN18" s="4"/>
      <c r="AO18" s="4"/>
      <c r="AP18" s="4"/>
      <c r="AQ18" s="4"/>
      <c r="AR18" s="41"/>
      <c r="AS18" s="41"/>
      <c r="AT18" s="26"/>
      <c r="AU18" s="4"/>
      <c r="AV18" s="41"/>
      <c r="AW18" s="41"/>
      <c r="AX18" s="14"/>
      <c r="AY18" s="41"/>
      <c r="AZ18" s="41"/>
      <c r="BA18" s="14"/>
      <c r="BB18" s="41"/>
      <c r="BC18" s="41"/>
      <c r="BD18" s="25"/>
      <c r="BE18" s="4"/>
      <c r="BF18" s="4"/>
      <c r="BG18" s="4"/>
      <c r="BH18" s="4"/>
      <c r="BI18" s="41"/>
      <c r="BJ18" s="41"/>
      <c r="BK18" s="14"/>
      <c r="BL18" s="41"/>
      <c r="BM18" s="41"/>
      <c r="BN18" s="25"/>
      <c r="BO18" s="4"/>
      <c r="BP18" s="4"/>
      <c r="BQ18" s="4"/>
      <c r="BR18" s="4"/>
      <c r="BS18" s="41"/>
      <c r="BT18" s="41"/>
      <c r="BU18" s="4"/>
      <c r="BV18" s="4"/>
      <c r="BW18" s="4"/>
      <c r="BX18" s="4"/>
      <c r="BY18" s="4"/>
      <c r="BZ18" s="4"/>
      <c r="CA18" s="4"/>
      <c r="CB18" s="4"/>
      <c r="CC18" s="4"/>
      <c r="CD18" s="4"/>
      <c r="CE18" s="4"/>
      <c r="CF18" s="4"/>
      <c r="CG18" s="4"/>
      <c r="CH18" s="4"/>
      <c r="CI18" s="4"/>
      <c r="CJ18" s="4"/>
      <c r="CK18" s="4"/>
      <c r="CL18" s="4"/>
      <c r="CM18" s="37"/>
      <c r="CN18" s="37"/>
      <c r="CO18" s="37"/>
      <c r="CP18" s="37"/>
      <c r="CQ18" s="37"/>
      <c r="CR18" s="37"/>
      <c r="CS18" s="37"/>
      <c r="CT18" s="37"/>
    </row>
    <row r="19" spans="1:98" ht="14.25" thickBot="1">
      <c r="A19" s="3"/>
      <c r="B19" s="38"/>
      <c r="C19" s="38"/>
      <c r="D19" s="4"/>
      <c r="E19" s="39"/>
      <c r="F19" s="39"/>
      <c r="G19" s="39"/>
      <c r="H19" s="39"/>
      <c r="I19" s="39"/>
      <c r="J19" s="39"/>
      <c r="K19" s="3"/>
      <c r="L19" s="3"/>
      <c r="M19" s="40"/>
      <c r="N19" s="40"/>
      <c r="O19" s="3"/>
      <c r="P19" s="4"/>
      <c r="Q19" s="4"/>
      <c r="R19" s="4"/>
      <c r="S19" s="3"/>
      <c r="T19" s="3"/>
      <c r="U19" s="3"/>
      <c r="V19" s="40"/>
      <c r="W19" s="40"/>
      <c r="X19" s="3"/>
      <c r="Y19" s="3"/>
      <c r="Z19" s="3"/>
      <c r="AA19" s="3"/>
      <c r="AB19" s="3"/>
      <c r="AC19" s="3"/>
      <c r="AD19" s="3"/>
      <c r="AE19" s="3"/>
      <c r="AF19" s="3"/>
      <c r="AG19" s="3"/>
      <c r="AH19" s="3"/>
      <c r="AI19" s="3"/>
      <c r="AJ19" s="3"/>
      <c r="AK19" s="3" t="s">
        <v>126</v>
      </c>
      <c r="AL19" s="23"/>
      <c r="AM19" s="2021">
        <f>IF($E$11=0,0,
IF($E$9-M15&lt;0,$E$11+ROUNDDOWN(($E$9-M15)/2,0),
IF($E$7-AY13&lt;0,$E$11+ROUNDUP(($E$7-AY13)/2,0),
$E$11)))</f>
        <v>25000000</v>
      </c>
      <c r="AN19" s="2022"/>
      <c r="AO19" s="2022"/>
      <c r="AP19" s="2022"/>
      <c r="AQ19" s="2022"/>
      <c r="AR19" s="2023"/>
      <c r="AS19" s="2029" t="s">
        <v>224</v>
      </c>
      <c r="AT19" s="2029"/>
      <c r="AU19" s="4"/>
      <c r="AV19" s="2021">
        <f>IF($E$11=0,0,IF($B$11="障害",1000000+400000*AX22+700000*BE22,400000*AX22+700000*BE22))</f>
        <v>0</v>
      </c>
      <c r="AW19" s="2022"/>
      <c r="AX19" s="2022"/>
      <c r="AY19" s="2022"/>
      <c r="AZ19" s="2022"/>
      <c r="BA19" s="2023"/>
      <c r="BB19" s="41"/>
      <c r="BC19" s="42" t="s">
        <v>225</v>
      </c>
      <c r="BD19" s="25"/>
      <c r="BE19" s="4"/>
      <c r="BF19" s="2021">
        <f>400000*MAX(0,AR16-(AV16+AY16+BB16))+200000*(BI16+BL16)+140000*BS16</f>
        <v>0</v>
      </c>
      <c r="BG19" s="2022"/>
      <c r="BH19" s="2022"/>
      <c r="BI19" s="2022"/>
      <c r="BJ19" s="2022"/>
      <c r="BK19" s="2023"/>
      <c r="BL19" s="41"/>
      <c r="BM19" s="42" t="s">
        <v>207</v>
      </c>
      <c r="BN19" s="25"/>
      <c r="BO19" s="2021">
        <f>400000*MAX(0,AR10-(AV10+AY10+BB10))+200000*(BI10+BL10)+130000*BS10</f>
        <v>0</v>
      </c>
      <c r="BP19" s="2022"/>
      <c r="BQ19" s="2022"/>
      <c r="BR19" s="2022"/>
      <c r="BS19" s="2022"/>
      <c r="BT19" s="2023"/>
      <c r="BU19" s="4"/>
      <c r="BV19" s="17" t="s">
        <v>226</v>
      </c>
      <c r="BW19" s="4"/>
      <c r="BX19" s="4"/>
      <c r="BY19" s="4"/>
      <c r="BZ19" s="4"/>
      <c r="CA19" s="4"/>
      <c r="CB19" s="4"/>
      <c r="CC19" s="2024">
        <f>INT(MAX(0,(AM19-(AV19-(BF19+BO19)))*1/2))</f>
        <v>12500000</v>
      </c>
      <c r="CD19" s="2025"/>
      <c r="CE19" s="2025"/>
      <c r="CF19" s="2025"/>
      <c r="CG19" s="2025"/>
      <c r="CH19" s="2026"/>
      <c r="CI19" s="4"/>
      <c r="CJ19" s="4"/>
      <c r="CK19" s="4"/>
      <c r="CL19" s="4"/>
      <c r="CM19" s="37"/>
      <c r="CN19" s="37"/>
      <c r="CO19" s="37"/>
      <c r="CP19" s="37"/>
      <c r="CQ19" s="37"/>
      <c r="CR19" s="37"/>
      <c r="CS19" s="37"/>
      <c r="CT19" s="37"/>
    </row>
    <row r="20" spans="1:98" ht="14.25" thickBot="1">
      <c r="A20" s="3"/>
      <c r="B20" s="38"/>
      <c r="C20" s="38"/>
      <c r="D20" s="4"/>
      <c r="E20" s="39"/>
      <c r="F20" s="39"/>
      <c r="G20" s="39"/>
      <c r="H20" s="39"/>
      <c r="I20" s="39"/>
      <c r="J20" s="39"/>
      <c r="K20" s="3"/>
      <c r="L20" s="3"/>
      <c r="M20" s="40"/>
      <c r="N20" s="40"/>
      <c r="O20" s="3"/>
      <c r="P20" s="4"/>
      <c r="Q20" s="4"/>
      <c r="R20" s="4"/>
      <c r="S20" s="3"/>
      <c r="T20" s="3"/>
      <c r="U20" s="3"/>
      <c r="V20" s="40"/>
      <c r="W20" s="40"/>
      <c r="X20" s="3"/>
      <c r="Y20" s="3"/>
      <c r="Z20" s="43" t="s">
        <v>130</v>
      </c>
      <c r="AA20" s="2024">
        <f>Z15+AA18</f>
        <v>0</v>
      </c>
      <c r="AB20" s="2025"/>
      <c r="AC20" s="2025"/>
      <c r="AD20" s="2025"/>
      <c r="AE20" s="2025"/>
      <c r="AF20" s="2026"/>
      <c r="AG20" s="3"/>
      <c r="AH20" s="3"/>
      <c r="AI20" s="3"/>
      <c r="AJ20" s="3"/>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37"/>
      <c r="CN20" s="37"/>
      <c r="CO20" s="37"/>
      <c r="CP20" s="37"/>
      <c r="CQ20" s="37"/>
      <c r="CR20" s="37"/>
      <c r="CS20" s="37"/>
      <c r="CT20" s="37"/>
    </row>
    <row r="21" spans="1:98" ht="14.25" thickBot="1">
      <c r="A21" s="3"/>
      <c r="B21" s="38"/>
      <c r="C21" s="38"/>
      <c r="D21" s="4"/>
      <c r="E21" s="39"/>
      <c r="F21" s="39"/>
      <c r="G21" s="39"/>
      <c r="H21" s="39"/>
      <c r="I21" s="39"/>
      <c r="J21" s="39"/>
      <c r="K21" s="3"/>
      <c r="L21" s="3"/>
      <c r="M21" s="40"/>
      <c r="N21" s="40"/>
      <c r="O21" s="3"/>
      <c r="P21" s="4"/>
      <c r="Q21" s="4"/>
      <c r="R21" s="4"/>
      <c r="S21" s="3"/>
      <c r="T21" s="3"/>
      <c r="U21" s="3"/>
      <c r="V21" s="40"/>
      <c r="W21" s="40"/>
      <c r="X21" s="3"/>
      <c r="Y21" s="3"/>
      <c r="Z21" s="3"/>
      <c r="AA21" s="3"/>
      <c r="AB21" s="3"/>
      <c r="AC21" s="3"/>
      <c r="AD21" s="3"/>
      <c r="AE21" s="3"/>
      <c r="AF21" s="3"/>
      <c r="AG21" s="3"/>
      <c r="AH21" s="3"/>
      <c r="AI21" s="3"/>
      <c r="AJ21" s="3"/>
      <c r="AK21" s="4"/>
      <c r="AL21" s="4"/>
      <c r="AM21" s="4"/>
      <c r="AN21" s="4"/>
      <c r="AO21" s="4"/>
      <c r="AP21" s="4"/>
      <c r="AQ21" s="4"/>
      <c r="AR21" s="4"/>
      <c r="AS21" s="4"/>
      <c r="AT21" s="3" t="s">
        <v>159</v>
      </c>
      <c r="AU21" s="4"/>
      <c r="AV21" s="4"/>
      <c r="AW21" s="4"/>
      <c r="AX21" s="4"/>
      <c r="AY21" s="4"/>
      <c r="AZ21" s="4"/>
      <c r="BA21" s="4"/>
      <c r="BB21" s="4"/>
      <c r="BC21" s="3" t="s">
        <v>160</v>
      </c>
      <c r="BD21" s="4"/>
      <c r="BE21" s="4"/>
      <c r="BF21" s="4"/>
      <c r="BG21" s="4"/>
      <c r="BH21" s="41"/>
      <c r="BI21" s="4"/>
      <c r="BJ21" s="4"/>
      <c r="BK21" s="4"/>
      <c r="BL21" s="4"/>
      <c r="BM21" s="4"/>
      <c r="BN21" s="4"/>
      <c r="BO21" s="4"/>
      <c r="BP21" s="4"/>
      <c r="BQ21" s="4"/>
      <c r="BR21" s="4"/>
      <c r="BS21" s="4"/>
      <c r="BT21" s="4"/>
      <c r="BU21" s="4"/>
      <c r="BV21" s="4"/>
      <c r="BW21" s="4"/>
      <c r="BX21" s="4"/>
      <c r="BY21" s="4"/>
      <c r="BZ21" s="4"/>
      <c r="CA21" s="4"/>
      <c r="CB21" s="43" t="s">
        <v>131</v>
      </c>
      <c r="CC21" s="2024">
        <f>INT((BP13+AA20+CC19)/1000)*1000</f>
        <v>22500000</v>
      </c>
      <c r="CD21" s="2025"/>
      <c r="CE21" s="2025"/>
      <c r="CF21" s="2025"/>
      <c r="CG21" s="2025"/>
      <c r="CH21" s="2026"/>
      <c r="CI21" s="4"/>
      <c r="CJ21" s="4"/>
      <c r="CK21" s="4"/>
      <c r="CL21" s="4"/>
      <c r="CM21" s="37"/>
      <c r="CN21" s="37"/>
      <c r="CO21" s="37"/>
      <c r="CP21" s="37"/>
      <c r="CQ21" s="37"/>
      <c r="CR21" s="37"/>
      <c r="CS21" s="37"/>
      <c r="CT21" s="37"/>
    </row>
    <row r="22" spans="1:98">
      <c r="A22" s="3"/>
      <c r="B22" s="38"/>
      <c r="C22" s="38"/>
      <c r="D22" s="4"/>
      <c r="E22" s="39"/>
      <c r="F22" s="39"/>
      <c r="G22" s="39"/>
      <c r="H22" s="39"/>
      <c r="I22" s="39"/>
      <c r="J22" s="39"/>
      <c r="K22" s="3"/>
      <c r="L22" s="3"/>
      <c r="M22" s="40"/>
      <c r="N22" s="40"/>
      <c r="O22" s="3"/>
      <c r="P22" s="4"/>
      <c r="Q22" s="4"/>
      <c r="R22" s="4"/>
      <c r="S22" s="3"/>
      <c r="T22" s="3"/>
      <c r="U22" s="3"/>
      <c r="V22" s="40"/>
      <c r="W22" s="40"/>
      <c r="X22" s="3"/>
      <c r="Y22" s="3"/>
      <c r="Z22" s="3"/>
      <c r="AA22" s="3"/>
      <c r="AB22" s="3"/>
      <c r="AC22" s="3"/>
      <c r="AD22" s="3"/>
      <c r="AE22" s="3"/>
      <c r="AF22" s="3"/>
      <c r="AG22" s="3"/>
      <c r="AH22" s="3"/>
      <c r="AI22" s="3"/>
      <c r="AJ22" s="3"/>
      <c r="AK22" s="4"/>
      <c r="AL22" s="4"/>
      <c r="AM22" s="4"/>
      <c r="AN22" s="4"/>
      <c r="AO22" s="4"/>
      <c r="AP22" s="4"/>
      <c r="AQ22" s="4"/>
      <c r="AR22" s="25" t="s">
        <v>227</v>
      </c>
      <c r="AS22" s="3"/>
      <c r="AT22" s="3"/>
      <c r="AU22" s="3"/>
      <c r="AV22" s="3"/>
      <c r="AW22" s="9"/>
      <c r="AX22" s="2030">
        <f>IF($Q$7=0,0,MIN(20,$Q$7))</f>
        <v>0</v>
      </c>
      <c r="AY22" s="2031"/>
      <c r="AZ22" s="33" t="s">
        <v>228</v>
      </c>
      <c r="BA22" s="17"/>
      <c r="BB22" s="17"/>
      <c r="BC22" s="17"/>
      <c r="BD22" s="17"/>
      <c r="BE22" s="2030">
        <f>MAX(0,$Q$7-20)</f>
        <v>0</v>
      </c>
      <c r="BF22" s="2031"/>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37"/>
      <c r="CN22" s="37"/>
      <c r="CO22" s="37"/>
      <c r="CP22" s="37"/>
      <c r="CQ22" s="37"/>
      <c r="CR22" s="37"/>
      <c r="CS22" s="37"/>
      <c r="CT22" s="37"/>
    </row>
    <row r="23" spans="1:98">
      <c r="A23" s="3"/>
      <c r="B23" s="44" t="s">
        <v>229</v>
      </c>
      <c r="C23" s="38"/>
      <c r="D23" s="4"/>
      <c r="E23" s="39"/>
      <c r="F23" s="39"/>
      <c r="G23" s="39"/>
      <c r="H23" s="39"/>
      <c r="I23" s="39"/>
      <c r="J23" s="39"/>
      <c r="K23" s="3"/>
      <c r="L23" s="3"/>
      <c r="M23" s="40"/>
      <c r="N23" s="40"/>
      <c r="O23" s="3"/>
      <c r="P23" s="4"/>
      <c r="Q23" s="4"/>
      <c r="R23" s="4"/>
      <c r="S23" s="3"/>
      <c r="T23" s="3"/>
      <c r="U23" s="3"/>
      <c r="V23" s="40"/>
      <c r="W23" s="40"/>
      <c r="X23" s="3"/>
      <c r="Y23" s="3"/>
      <c r="Z23" s="3"/>
      <c r="AA23" s="3"/>
      <c r="AB23" s="3"/>
      <c r="AC23" s="3"/>
      <c r="AD23" s="3"/>
      <c r="AE23" s="3"/>
      <c r="AF23" s="3"/>
      <c r="AG23" s="3"/>
      <c r="AH23" s="3"/>
      <c r="AI23" s="3"/>
      <c r="AJ23" s="3"/>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37"/>
      <c r="CN23" s="37"/>
      <c r="CO23" s="37"/>
      <c r="CP23" s="37"/>
      <c r="CQ23" s="37"/>
      <c r="CR23" s="37"/>
      <c r="CS23" s="37"/>
      <c r="CT23" s="37"/>
    </row>
    <row r="24" spans="1:98">
      <c r="A24" s="3"/>
      <c r="B24" s="45" t="s">
        <v>346</v>
      </c>
      <c r="C24" s="38"/>
      <c r="D24" s="4"/>
      <c r="E24" s="39"/>
      <c r="F24" s="39"/>
      <c r="G24" s="39"/>
      <c r="H24" s="39"/>
      <c r="I24" s="39"/>
      <c r="J24" s="39"/>
      <c r="K24" s="3"/>
      <c r="L24" s="3"/>
      <c r="M24" s="40"/>
      <c r="N24" s="40"/>
      <c r="O24" s="3"/>
      <c r="P24" s="4"/>
      <c r="Q24" s="4"/>
      <c r="R24" s="4"/>
      <c r="S24" s="3"/>
      <c r="T24" s="3"/>
      <c r="U24" s="3"/>
      <c r="V24" s="40"/>
      <c r="W24" s="40"/>
      <c r="X24" s="3"/>
      <c r="Y24" s="3"/>
      <c r="Z24" s="3"/>
      <c r="AA24" s="3"/>
      <c r="AB24" s="3"/>
      <c r="AC24" s="3"/>
      <c r="AD24" s="3"/>
      <c r="AE24" s="3"/>
      <c r="AF24" s="3"/>
      <c r="AG24" s="3"/>
      <c r="AH24" s="3"/>
      <c r="AI24" s="3"/>
      <c r="AJ24" s="3"/>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37"/>
      <c r="CN24" s="37"/>
      <c r="CO24" s="37"/>
      <c r="CP24" s="37"/>
      <c r="CQ24" s="37"/>
      <c r="CR24" s="37"/>
      <c r="CS24" s="37"/>
      <c r="CT24" s="37"/>
    </row>
    <row r="25" spans="1:98">
      <c r="A25" s="4"/>
      <c r="B25" s="4"/>
      <c r="C25" s="4"/>
      <c r="D25" s="4"/>
      <c r="E25" s="4"/>
      <c r="F25" s="4"/>
      <c r="G25" s="4"/>
      <c r="H25" s="4"/>
      <c r="I25" s="4"/>
      <c r="J25" s="4"/>
      <c r="K25" s="4"/>
      <c r="L25" s="4"/>
      <c r="M25" s="4"/>
      <c r="N25" s="4"/>
      <c r="O25" s="4"/>
      <c r="P25" s="4"/>
      <c r="Q25" s="4"/>
      <c r="R25" s="4"/>
      <c r="S25" s="4"/>
      <c r="T25" s="4"/>
      <c r="U25" s="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37"/>
      <c r="CN25" s="37"/>
    </row>
    <row r="26" spans="1:98">
      <c r="A26" s="4"/>
      <c r="B26" s="4"/>
      <c r="C26" s="4"/>
      <c r="D26" s="4"/>
      <c r="E26" s="4"/>
      <c r="F26" s="4"/>
      <c r="G26" s="4"/>
      <c r="H26" s="4"/>
      <c r="I26" s="4"/>
      <c r="J26" s="4"/>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37"/>
      <c r="CN26" s="37"/>
    </row>
    <row r="27" spans="1:98">
      <c r="A27" s="4"/>
      <c r="B27" s="4"/>
      <c r="C27" s="4"/>
      <c r="D27" s="4"/>
      <c r="E27" s="4"/>
      <c r="F27" s="4"/>
      <c r="G27" s="4"/>
      <c r="H27" s="4"/>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c r="BM27" s="4"/>
      <c r="BN27" s="4"/>
      <c r="BO27" s="4"/>
      <c r="BP27" s="4"/>
      <c r="BQ27" s="4"/>
      <c r="BR27" s="4"/>
      <c r="BS27" s="4"/>
      <c r="BT27" s="4"/>
      <c r="BU27" s="4"/>
      <c r="BV27" s="4"/>
      <c r="BW27" s="4"/>
      <c r="BX27" s="4"/>
      <c r="BY27" s="4"/>
      <c r="BZ27" s="4"/>
      <c r="CA27" s="4"/>
      <c r="CB27" s="4"/>
      <c r="CC27" s="4"/>
      <c r="CD27" s="4"/>
      <c r="CE27" s="4"/>
      <c r="CF27" s="4"/>
      <c r="CG27" s="4"/>
      <c r="CH27" s="4"/>
      <c r="CI27" s="4"/>
      <c r="CJ27" s="4"/>
      <c r="CK27" s="4"/>
      <c r="CL27" s="4"/>
      <c r="CM27" s="37"/>
      <c r="CN27" s="37"/>
    </row>
    <row r="28" spans="1:98">
      <c r="A28" s="4"/>
      <c r="B28" s="4"/>
      <c r="C28" s="4"/>
      <c r="D28" s="4"/>
      <c r="E28" s="4"/>
      <c r="F28" s="4"/>
      <c r="G28" s="4"/>
      <c r="H28" s="4"/>
      <c r="I28" s="4"/>
      <c r="J28" s="4"/>
      <c r="K28" s="4"/>
      <c r="L28" s="4"/>
      <c r="M28" s="4"/>
      <c r="N28" s="4"/>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c r="AW28" s="4"/>
      <c r="AX28" s="4"/>
      <c r="AY28" s="4"/>
      <c r="AZ28" s="4"/>
      <c r="BA28" s="4"/>
      <c r="BB28" s="4"/>
      <c r="BC28" s="4"/>
      <c r="BD28" s="4"/>
      <c r="BE28" s="4"/>
      <c r="BF28" s="4"/>
      <c r="BG28" s="4"/>
      <c r="BH28" s="4"/>
      <c r="BI28" s="4"/>
      <c r="BJ28" s="4"/>
      <c r="BK28" s="4"/>
      <c r="BL28" s="4"/>
      <c r="BM28" s="4"/>
      <c r="BN28" s="4"/>
      <c r="BO28" s="4"/>
      <c r="BP28" s="4"/>
      <c r="BQ28" s="4"/>
      <c r="BR28" s="4"/>
      <c r="BS28" s="4"/>
      <c r="BT28" s="4"/>
      <c r="BU28" s="4"/>
      <c r="BV28" s="4"/>
      <c r="BW28" s="4"/>
      <c r="BX28" s="4"/>
      <c r="BY28" s="4"/>
      <c r="BZ28" s="4"/>
      <c r="CA28" s="4"/>
      <c r="CB28" s="4"/>
      <c r="CC28" s="4"/>
      <c r="CD28" s="4"/>
      <c r="CE28" s="4"/>
      <c r="CF28" s="4"/>
      <c r="CG28" s="4"/>
      <c r="CH28" s="4"/>
      <c r="CI28" s="4"/>
      <c r="CJ28" s="4"/>
      <c r="CK28" s="4"/>
      <c r="CL28" s="4"/>
      <c r="CM28" s="37"/>
      <c r="CN28" s="37"/>
    </row>
    <row r="29" spans="1:98">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c r="BB29" s="4"/>
      <c r="BC29" s="4"/>
      <c r="BD29" s="4"/>
      <c r="BE29" s="4"/>
      <c r="BF29" s="4"/>
      <c r="BG29" s="4"/>
      <c r="BH29" s="4"/>
      <c r="BI29" s="4"/>
      <c r="BJ29" s="4"/>
      <c r="BK29" s="4"/>
      <c r="BL29" s="4"/>
      <c r="BM29" s="4"/>
      <c r="BN29" s="4"/>
      <c r="BO29" s="4"/>
      <c r="BP29" s="4"/>
      <c r="BQ29" s="4"/>
      <c r="BR29" s="4"/>
      <c r="BS29" s="4"/>
      <c r="BT29" s="4"/>
      <c r="BU29" s="4"/>
      <c r="BV29" s="4"/>
      <c r="BW29" s="4"/>
      <c r="BX29" s="4"/>
      <c r="BY29" s="4"/>
      <c r="BZ29" s="4"/>
      <c r="CA29" s="4"/>
      <c r="CB29" s="4"/>
      <c r="CC29" s="4"/>
      <c r="CD29" s="4"/>
      <c r="CE29" s="4"/>
      <c r="CF29" s="4"/>
      <c r="CG29" s="4"/>
      <c r="CH29" s="4"/>
      <c r="CI29" s="4"/>
      <c r="CJ29" s="4"/>
      <c r="CK29" s="4"/>
      <c r="CL29" s="4"/>
      <c r="CM29" s="37"/>
      <c r="CN29" s="37"/>
    </row>
    <row r="30" spans="1:98">
      <c r="A30" s="37"/>
      <c r="B30" s="37"/>
      <c r="C30" s="37"/>
      <c r="D30" s="37"/>
      <c r="E30" s="37"/>
      <c r="F30" s="37"/>
      <c r="G30" s="37"/>
      <c r="H30" s="37"/>
      <c r="I30" s="37"/>
      <c r="J30" s="37"/>
      <c r="K30" s="37"/>
      <c r="L30" s="37"/>
      <c r="M30" s="37"/>
      <c r="N30" s="37"/>
      <c r="O30" s="37"/>
      <c r="P30" s="37"/>
      <c r="Q30" s="37"/>
      <c r="R30" s="37"/>
      <c r="S30" s="37"/>
      <c r="T30" s="37"/>
      <c r="U30" s="37"/>
      <c r="V30" s="37"/>
      <c r="W30" s="37"/>
      <c r="X30" s="37"/>
      <c r="Y30" s="37"/>
      <c r="Z30" s="37"/>
      <c r="AA30" s="37"/>
      <c r="AB30" s="37"/>
      <c r="AC30" s="37"/>
      <c r="AD30" s="37"/>
      <c r="AE30" s="37"/>
      <c r="AF30" s="37"/>
      <c r="AG30" s="37"/>
      <c r="AH30" s="37"/>
      <c r="AI30" s="37"/>
      <c r="AJ30" s="37"/>
      <c r="AK30" s="37"/>
      <c r="AL30" s="37"/>
      <c r="AM30" s="37"/>
      <c r="AN30" s="37"/>
      <c r="AO30" s="37"/>
      <c r="AP30" s="37"/>
      <c r="AQ30" s="37"/>
      <c r="AR30" s="37"/>
      <c r="AS30" s="37"/>
      <c r="AT30" s="37"/>
      <c r="AU30" s="37"/>
      <c r="AV30" s="37"/>
      <c r="AW30" s="37"/>
      <c r="AX30" s="37"/>
      <c r="AY30" s="37"/>
      <c r="AZ30" s="37"/>
      <c r="BA30" s="37"/>
      <c r="BB30" s="37"/>
      <c r="BC30" s="37"/>
      <c r="BD30" s="37"/>
      <c r="BE30" s="37"/>
      <c r="BF30" s="37"/>
      <c r="BG30" s="37"/>
      <c r="BH30" s="37"/>
      <c r="BI30" s="37"/>
      <c r="BJ30" s="37"/>
      <c r="BK30" s="37"/>
      <c r="BL30" s="37"/>
      <c r="BM30" s="37"/>
      <c r="BN30" s="37"/>
      <c r="BO30" s="37"/>
      <c r="BP30" s="37"/>
      <c r="BQ30" s="37"/>
      <c r="BR30" s="37"/>
      <c r="BS30" s="37"/>
      <c r="BT30" s="37"/>
      <c r="BU30" s="37"/>
      <c r="BV30" s="37"/>
      <c r="BW30" s="37"/>
      <c r="BX30" s="37"/>
      <c r="BY30" s="37"/>
      <c r="BZ30" s="37"/>
      <c r="CA30" s="37"/>
      <c r="CB30" s="37"/>
      <c r="CC30" s="37"/>
      <c r="CD30" s="37"/>
      <c r="CE30" s="37"/>
      <c r="CF30" s="37"/>
      <c r="CG30" s="37"/>
      <c r="CH30" s="37"/>
      <c r="CI30" s="37"/>
      <c r="CJ30" s="37"/>
      <c r="CK30" s="37"/>
      <c r="CL30" s="37"/>
      <c r="CM30" s="37"/>
      <c r="CN30" s="37"/>
    </row>
    <row r="31" spans="1:98">
      <c r="A31" s="37"/>
      <c r="B31" s="37"/>
      <c r="C31" s="37"/>
      <c r="D31" s="37"/>
      <c r="E31" s="37"/>
      <c r="F31" s="37"/>
      <c r="G31" s="37"/>
      <c r="H31" s="37"/>
      <c r="I31" s="37"/>
      <c r="J31" s="37"/>
      <c r="K31" s="37"/>
      <c r="L31" s="37"/>
      <c r="M31" s="37"/>
      <c r="N31" s="37"/>
      <c r="O31" s="37"/>
      <c r="P31" s="37"/>
      <c r="Q31" s="37"/>
      <c r="R31" s="37"/>
      <c r="S31" s="37"/>
      <c r="T31" s="37"/>
      <c r="U31" s="37"/>
      <c r="V31" s="37"/>
      <c r="W31" s="37"/>
      <c r="X31" s="37"/>
      <c r="Y31" s="37"/>
      <c r="Z31" s="37"/>
      <c r="AA31" s="37"/>
      <c r="AB31" s="37"/>
      <c r="AC31" s="37"/>
      <c r="AD31" s="37"/>
      <c r="AE31" s="37"/>
      <c r="AF31" s="37"/>
      <c r="AG31" s="37"/>
      <c r="AH31" s="37"/>
      <c r="AI31" s="37"/>
      <c r="AJ31" s="37"/>
      <c r="AK31" s="37"/>
      <c r="AL31" s="37"/>
      <c r="AM31" s="37"/>
      <c r="AN31" s="37"/>
      <c r="AO31" s="37"/>
      <c r="AP31" s="37"/>
      <c r="AQ31" s="37"/>
      <c r="AR31" s="37"/>
      <c r="AS31" s="37"/>
      <c r="AT31" s="37"/>
      <c r="AU31" s="37"/>
      <c r="AV31" s="37"/>
      <c r="AW31" s="37"/>
      <c r="AX31" s="37"/>
      <c r="AY31" s="37"/>
      <c r="AZ31" s="37"/>
      <c r="BA31" s="37"/>
      <c r="BB31" s="37"/>
      <c r="BC31" s="37"/>
      <c r="BD31" s="37"/>
      <c r="BE31" s="37"/>
      <c r="BF31" s="37"/>
      <c r="BG31" s="37"/>
      <c r="BH31" s="37"/>
      <c r="BI31" s="37"/>
      <c r="BJ31" s="37"/>
      <c r="BK31" s="37"/>
      <c r="BL31" s="37"/>
      <c r="BM31" s="37"/>
      <c r="BN31" s="37"/>
      <c r="BO31" s="37"/>
      <c r="BP31" s="37"/>
      <c r="BQ31" s="37"/>
      <c r="BR31" s="37"/>
      <c r="BS31" s="37"/>
      <c r="BT31" s="37"/>
      <c r="BU31" s="37"/>
      <c r="BV31" s="37"/>
      <c r="BW31" s="37"/>
      <c r="BX31" s="37"/>
      <c r="BY31" s="37"/>
      <c r="BZ31" s="37"/>
      <c r="CA31" s="37"/>
      <c r="CB31" s="37"/>
      <c r="CC31" s="37"/>
      <c r="CD31" s="37"/>
      <c r="CE31" s="37"/>
      <c r="CF31" s="37"/>
      <c r="CG31" s="37"/>
      <c r="CH31" s="37"/>
      <c r="CI31" s="37"/>
      <c r="CJ31" s="37"/>
      <c r="CK31" s="37"/>
      <c r="CL31" s="37"/>
      <c r="CM31" s="37"/>
      <c r="CN31" s="37"/>
    </row>
    <row r="32" spans="1:98">
      <c r="A32" s="37"/>
      <c r="B32" s="37"/>
      <c r="C32" s="37"/>
      <c r="D32" s="37"/>
      <c r="E32" s="37"/>
      <c r="F32" s="37"/>
      <c r="G32" s="37"/>
      <c r="H32" s="37"/>
      <c r="I32" s="37"/>
      <c r="J32" s="37"/>
      <c r="K32" s="37"/>
      <c r="L32" s="37"/>
      <c r="M32" s="37"/>
      <c r="N32" s="37"/>
      <c r="O32" s="37"/>
      <c r="P32" s="37"/>
      <c r="Q32" s="37"/>
      <c r="R32" s="37"/>
      <c r="S32" s="37"/>
      <c r="T32" s="37"/>
      <c r="U32" s="37"/>
      <c r="V32" s="37"/>
      <c r="W32" s="37"/>
      <c r="X32" s="37"/>
      <c r="Y32" s="37"/>
      <c r="Z32" s="37"/>
      <c r="AA32" s="37"/>
      <c r="AB32" s="37"/>
      <c r="AC32" s="37"/>
      <c r="AD32" s="37"/>
      <c r="AE32" s="37"/>
      <c r="AF32" s="37"/>
      <c r="AG32" s="37"/>
      <c r="AH32" s="37"/>
      <c r="AI32" s="37"/>
      <c r="AJ32" s="37"/>
      <c r="AK32" s="37"/>
      <c r="AL32" s="37"/>
      <c r="AM32" s="37"/>
      <c r="AN32" s="37"/>
      <c r="AO32" s="37"/>
      <c r="AP32" s="37"/>
      <c r="AQ32" s="37"/>
      <c r="AR32" s="37"/>
      <c r="AS32" s="37"/>
      <c r="AT32" s="37"/>
      <c r="AU32" s="37"/>
      <c r="AV32" s="37"/>
      <c r="AW32" s="37"/>
      <c r="AX32" s="37"/>
      <c r="AY32" s="37"/>
      <c r="AZ32" s="37"/>
      <c r="BA32" s="37"/>
      <c r="BB32" s="37"/>
      <c r="BC32" s="37"/>
      <c r="BD32" s="37"/>
      <c r="BE32" s="37"/>
      <c r="BF32" s="37"/>
      <c r="BG32" s="37"/>
      <c r="BH32" s="37"/>
      <c r="BI32" s="37"/>
      <c r="BJ32" s="37"/>
      <c r="BK32" s="37"/>
      <c r="BL32" s="37"/>
      <c r="BM32" s="37"/>
      <c r="BN32" s="37"/>
      <c r="BO32" s="37"/>
      <c r="BP32" s="37"/>
      <c r="BQ32" s="37"/>
      <c r="BR32" s="37"/>
      <c r="BS32" s="37"/>
      <c r="BT32" s="37"/>
      <c r="BU32" s="37"/>
      <c r="BV32" s="37"/>
      <c r="BW32" s="37"/>
      <c r="BX32" s="37"/>
      <c r="BY32" s="37"/>
      <c r="BZ32" s="37"/>
      <c r="CA32" s="37"/>
      <c r="CB32" s="37"/>
      <c r="CC32" s="37"/>
      <c r="CD32" s="37"/>
      <c r="CE32" s="37"/>
      <c r="CF32" s="37"/>
      <c r="CG32" s="37"/>
      <c r="CH32" s="37"/>
      <c r="CI32" s="37"/>
      <c r="CJ32" s="37"/>
      <c r="CK32" s="37"/>
      <c r="CL32" s="37"/>
      <c r="CM32" s="37"/>
      <c r="CN32" s="37"/>
    </row>
    <row r="33" spans="1:104">
      <c r="A33" s="37"/>
      <c r="B33" s="37"/>
      <c r="C33" s="37"/>
      <c r="D33" s="37"/>
      <c r="E33" s="37"/>
      <c r="F33" s="37"/>
      <c r="G33" s="37"/>
      <c r="H33" s="37"/>
      <c r="I33" s="37"/>
      <c r="J33" s="37"/>
      <c r="K33" s="37"/>
      <c r="L33" s="37"/>
      <c r="M33" s="37"/>
      <c r="N33" s="37"/>
      <c r="O33" s="37"/>
      <c r="P33" s="37"/>
      <c r="Q33" s="37"/>
      <c r="R33" s="37"/>
      <c r="S33" s="37"/>
      <c r="T33" s="37"/>
      <c r="U33" s="37"/>
      <c r="V33" s="37"/>
      <c r="W33" s="37"/>
      <c r="X33" s="37"/>
      <c r="Y33" s="37"/>
      <c r="Z33" s="37"/>
      <c r="AA33" s="37"/>
      <c r="AB33" s="37"/>
      <c r="AC33" s="37"/>
      <c r="AD33" s="37"/>
      <c r="AE33" s="37"/>
      <c r="AF33" s="37"/>
      <c r="AG33" s="37"/>
      <c r="AH33" s="37"/>
      <c r="AI33" s="37"/>
      <c r="AJ33" s="37"/>
      <c r="AK33" s="37"/>
      <c r="AL33" s="37"/>
      <c r="AM33" s="37"/>
      <c r="AN33" s="37"/>
      <c r="AO33" s="37"/>
      <c r="AP33" s="37"/>
      <c r="AQ33" s="37"/>
      <c r="AR33" s="37"/>
      <c r="AS33" s="37"/>
      <c r="AT33" s="37"/>
      <c r="AU33" s="37"/>
      <c r="AV33" s="37"/>
      <c r="AW33" s="37"/>
      <c r="AX33" s="37"/>
      <c r="AY33" s="37"/>
      <c r="AZ33" s="37"/>
      <c r="BA33" s="37"/>
      <c r="BB33" s="37"/>
      <c r="BC33" s="37"/>
      <c r="BD33" s="37"/>
      <c r="BE33" s="37"/>
      <c r="BF33" s="37"/>
      <c r="BG33" s="37"/>
      <c r="BH33" s="37"/>
      <c r="BI33" s="37"/>
      <c r="BJ33" s="37"/>
      <c r="BK33" s="37"/>
      <c r="BL33" s="37"/>
      <c r="BM33" s="37"/>
      <c r="BN33" s="37"/>
      <c r="BO33" s="37"/>
      <c r="BP33" s="37"/>
      <c r="BQ33" s="37"/>
      <c r="BR33" s="37"/>
      <c r="BS33" s="37"/>
      <c r="BT33" s="37"/>
      <c r="BU33" s="37"/>
      <c r="BV33" s="37"/>
      <c r="BW33" s="37"/>
      <c r="BX33" s="37"/>
      <c r="BY33" s="37"/>
      <c r="BZ33" s="37"/>
      <c r="CA33" s="37"/>
      <c r="CB33" s="37"/>
      <c r="CC33" s="37"/>
      <c r="CD33" s="37"/>
      <c r="CE33" s="37"/>
      <c r="CF33" s="37"/>
      <c r="CG33" s="37"/>
      <c r="CH33" s="37"/>
      <c r="CI33" s="37"/>
      <c r="CJ33" s="37"/>
      <c r="CK33" s="37"/>
      <c r="CL33" s="37"/>
      <c r="CM33" s="37"/>
      <c r="CN33" s="37"/>
    </row>
    <row r="34" spans="1:104">
      <c r="A34" s="37"/>
      <c r="B34" s="37"/>
      <c r="C34" s="37"/>
      <c r="D34" s="37"/>
      <c r="E34" s="37"/>
      <c r="F34" s="37"/>
      <c r="G34" s="37"/>
      <c r="H34" s="37"/>
      <c r="I34" s="37"/>
      <c r="J34" s="37"/>
      <c r="K34" s="37"/>
      <c r="L34" s="37"/>
      <c r="M34" s="37"/>
      <c r="N34" s="37"/>
      <c r="O34" s="37"/>
      <c r="P34" s="37"/>
      <c r="Q34" s="37"/>
      <c r="R34" s="37"/>
      <c r="S34" s="37"/>
      <c r="T34" s="37"/>
      <c r="U34" s="37"/>
      <c r="V34" s="37"/>
      <c r="W34" s="37"/>
      <c r="X34" s="37"/>
      <c r="Y34" s="37"/>
      <c r="Z34" s="37"/>
      <c r="AA34" s="37"/>
      <c r="AB34" s="37"/>
      <c r="AC34" s="37"/>
      <c r="AD34" s="37"/>
      <c r="AE34" s="37"/>
      <c r="AF34" s="37"/>
      <c r="AG34" s="37"/>
      <c r="AH34" s="37"/>
      <c r="AI34" s="37"/>
      <c r="AJ34" s="37"/>
      <c r="AK34" s="37"/>
      <c r="AL34" s="37"/>
      <c r="AM34" s="37"/>
      <c r="AN34" s="37"/>
      <c r="AO34" s="37"/>
      <c r="AP34" s="37"/>
      <c r="AQ34" s="37"/>
      <c r="AR34" s="37"/>
      <c r="AS34" s="37"/>
      <c r="AT34" s="37"/>
      <c r="AU34" s="37"/>
      <c r="AV34" s="37"/>
      <c r="AW34" s="37"/>
      <c r="AX34" s="37"/>
      <c r="AY34" s="37"/>
      <c r="AZ34" s="37"/>
      <c r="BA34" s="37"/>
      <c r="BB34" s="37"/>
      <c r="BC34" s="37"/>
      <c r="BD34" s="37"/>
      <c r="BE34" s="37"/>
      <c r="BF34" s="37"/>
      <c r="BG34" s="37"/>
      <c r="BH34" s="37"/>
      <c r="BI34" s="37"/>
      <c r="BJ34" s="37"/>
      <c r="BK34" s="37"/>
      <c r="BL34" s="37"/>
      <c r="BM34" s="37"/>
      <c r="BN34" s="37"/>
      <c r="BO34" s="37"/>
      <c r="BP34" s="37"/>
      <c r="BQ34" s="37"/>
      <c r="BR34" s="37"/>
      <c r="BS34" s="37"/>
      <c r="BT34" s="37"/>
      <c r="BU34" s="37"/>
      <c r="BV34" s="37"/>
      <c r="BW34" s="37"/>
      <c r="BX34" s="37"/>
      <c r="BY34" s="37"/>
      <c r="BZ34" s="37"/>
      <c r="CA34" s="37"/>
      <c r="CB34" s="37"/>
      <c r="CC34" s="37"/>
      <c r="CD34" s="37"/>
      <c r="CE34" s="37"/>
      <c r="CF34" s="37"/>
      <c r="CG34" s="37"/>
      <c r="CH34" s="37"/>
      <c r="CI34" s="37"/>
      <c r="CJ34" s="37"/>
      <c r="CK34" s="37"/>
      <c r="CL34" s="37"/>
      <c r="CM34" s="37"/>
      <c r="CN34" s="37"/>
    </row>
    <row r="39" spans="1:104">
      <c r="CY39" s="590" t="s">
        <v>461</v>
      </c>
      <c r="CZ39" s="591" t="str">
        <f>IF(OR(申告書入力用!U19="障害",申告書入力用!BJ72="障害"),"障害","一般")</f>
        <v>一般</v>
      </c>
    </row>
    <row r="40" spans="1:104">
      <c r="CY40" s="590" t="s">
        <v>462</v>
      </c>
      <c r="CZ40" s="591" t="str">
        <f>IF(OR(申告書入力用!U20="障害",申告書入力用!BM74="障害"),"障害","一般")</f>
        <v>一般</v>
      </c>
    </row>
    <row r="41" spans="1:104">
      <c r="CY41" s="590" t="s">
        <v>463</v>
      </c>
      <c r="CZ41" s="591" t="str">
        <f>IF(OR(申告書入力用!U21="障害",申告書入力用!BM76="障害"),"障害","一般")</f>
        <v>一般</v>
      </c>
    </row>
  </sheetData>
  <mergeCells count="59">
    <mergeCell ref="Q7:R7"/>
    <mergeCell ref="B7:C7"/>
    <mergeCell ref="E7:J7"/>
    <mergeCell ref="K7:L7"/>
    <mergeCell ref="M7:N7"/>
    <mergeCell ref="O7:P7"/>
    <mergeCell ref="B9:C9"/>
    <mergeCell ref="E9:J9"/>
    <mergeCell ref="K9:L9"/>
    <mergeCell ref="M9:N9"/>
    <mergeCell ref="O9:P9"/>
    <mergeCell ref="S7:U7"/>
    <mergeCell ref="V7:W7"/>
    <mergeCell ref="AL7:AQ7"/>
    <mergeCell ref="AY7:BD7"/>
    <mergeCell ref="BP7:BU7"/>
    <mergeCell ref="Q9:R9"/>
    <mergeCell ref="S9:U9"/>
    <mergeCell ref="V9:W9"/>
    <mergeCell ref="AR10:AS10"/>
    <mergeCell ref="AV10:AW10"/>
    <mergeCell ref="BB10:BC10"/>
    <mergeCell ref="BI10:BJ10"/>
    <mergeCell ref="BL10:BM10"/>
    <mergeCell ref="BS10:BT10"/>
    <mergeCell ref="B11:C11"/>
    <mergeCell ref="E11:J11"/>
    <mergeCell ref="K11:L11"/>
    <mergeCell ref="M11:N11"/>
    <mergeCell ref="O11:U11"/>
    <mergeCell ref="V11:W11"/>
    <mergeCell ref="AY10:AZ10"/>
    <mergeCell ref="AL13:AQ13"/>
    <mergeCell ref="AY13:BD13"/>
    <mergeCell ref="BP13:BU13"/>
    <mergeCell ref="D15:I15"/>
    <mergeCell ref="M15:R15"/>
    <mergeCell ref="Z15:AE15"/>
    <mergeCell ref="AV16:AW16"/>
    <mergeCell ref="AY16:AZ16"/>
    <mergeCell ref="BB16:BC16"/>
    <mergeCell ref="BI16:BJ16"/>
    <mergeCell ref="BL16:BM16"/>
    <mergeCell ref="E5:L5"/>
    <mergeCell ref="CC19:CH19"/>
    <mergeCell ref="AA20:AF20"/>
    <mergeCell ref="CC21:CH21"/>
    <mergeCell ref="AX22:AY22"/>
    <mergeCell ref="BE22:BF22"/>
    <mergeCell ref="BS16:BT16"/>
    <mergeCell ref="D18:I18"/>
    <mergeCell ref="R18:W18"/>
    <mergeCell ref="AA18:AF18"/>
    <mergeCell ref="AM19:AR19"/>
    <mergeCell ref="AS19:AT19"/>
    <mergeCell ref="AV19:BA19"/>
    <mergeCell ref="BF19:BK19"/>
    <mergeCell ref="BO19:BT19"/>
    <mergeCell ref="AR16:AS16"/>
  </mergeCells>
  <phoneticPr fontId="3"/>
  <dataValidations count="1">
    <dataValidation type="list" allowBlank="1" showInputMessage="1" showErrorMessage="1" sqref="B11:C11 B7:C7 B9:C9" xr:uid="{00000000-0002-0000-0800-000000000000}">
      <formula1>"一般,障害"</formula1>
    </dataValidation>
  </dataValidations>
  <pageMargins left="0" right="0" top="0" bottom="0" header="0" footer="0"/>
  <pageSetup paperSize="9" orientation="landscape" blackAndWhite="1"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9</vt:i4>
      </vt:variant>
    </vt:vector>
  </HeadingPairs>
  <TitlesOfParts>
    <vt:vector size="18" baseType="lpstr">
      <vt:lpstr>申告書入力用</vt:lpstr>
      <vt:lpstr>退職所得申告書</vt:lpstr>
      <vt:lpstr>書き方裏</vt:lpstr>
      <vt:lpstr>源泉徴収簿</vt:lpstr>
      <vt:lpstr>簿裏</vt:lpstr>
      <vt:lpstr>源泉徴収票</vt:lpstr>
      <vt:lpstr>票裏</vt:lpstr>
      <vt:lpstr>一種類と二種類の計算式</vt:lpstr>
      <vt:lpstr>特定短期一般の計算式</vt:lpstr>
      <vt:lpstr>一種類と二種類の計算式!Print_Area</vt:lpstr>
      <vt:lpstr>源泉徴収票!Print_Area</vt:lpstr>
      <vt:lpstr>源泉徴収簿!Print_Area</vt:lpstr>
      <vt:lpstr>書き方裏!Print_Area</vt:lpstr>
      <vt:lpstr>申告書入力用!Print_Area</vt:lpstr>
      <vt:lpstr>退職所得申告書!Print_Area</vt:lpstr>
      <vt:lpstr>特定短期一般の計算式!Print_Area</vt:lpstr>
      <vt:lpstr>票裏!Print_Area</vt:lpstr>
      <vt:lpstr>簿裏!Print_Area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abe-satoshi</dc:creator>
  <cp:lastModifiedBy>OWNER</cp:lastModifiedBy>
  <cp:lastPrinted>2025-12-25T13:52:03Z</cp:lastPrinted>
  <dcterms:created xsi:type="dcterms:W3CDTF">2013-05-08T06:12:25Z</dcterms:created>
  <dcterms:modified xsi:type="dcterms:W3CDTF">2025-12-25T13:52:37Z</dcterms:modified>
</cp:coreProperties>
</file>